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8\"/>
    </mc:Choice>
  </mc:AlternateContent>
  <xr:revisionPtr revIDLastSave="0" documentId="13_ncr:1_{DC25FB6B-A961-4975-BFAC-DC2BCE0F0DC4}" xr6:coauthVersionLast="36" xr6:coauthVersionMax="36" xr10:uidLastSave="{00000000-0000-0000-0000-000000000000}"/>
  <bookViews>
    <workbookView xWindow="0" yWindow="0" windowWidth="18285" windowHeight="10845" tabRatio="859" firstSheet="3"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workbook>
</file>

<file path=xl/calcChain.xml><?xml version="1.0" encoding="utf-8"?>
<calcChain xmlns="http://schemas.openxmlformats.org/spreadsheetml/2006/main">
  <c r="B26" i="22" l="1"/>
  <c r="B25" i="22"/>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<sst xmlns="http://schemas.openxmlformats.org/spreadsheetml/2006/main" count="996" uniqueCount="562">
  <si>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</si>
  <si>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</si>
  <si>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</si>
  <si>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</si>
  <si>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</si>
  <si>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</si>
  <si>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</si>
  <si>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</si>
  <si>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</si>
  <si>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</si>
  <si>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</si>
  <si>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</si>
  <si>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</si>
  <si>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</si>
  <si>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</si>
  <si>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</si>
  <si>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</si>
  <si>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</si>
  <si>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</si>
  <si>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</si>
  <si>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</si>
  <si>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</si>
  <si>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</si>
  <si>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</si>
  <si>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</si>
  <si>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</si>
  <si>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</si>
  <si>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</si>
  <si>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</si>
  <si>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</si>
  <si>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</si>
  <si>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</si>
  <si>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</si>
  <si>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</si>
  <si>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</si>
  <si>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</si>
  <si>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</si>
  <si>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</si>
  <si>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</si>
  <si>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</si>
  <si>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</si>
  <si>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</si>
  <si>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</si>
  <si>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</si>
  <si>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</si>
  <si>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</si>
  <si>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</si>
  <si>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</si>
  <si>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</si>
  <si>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</si>
  <si>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</si>
  <si>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</si>
  <si>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</si>
  <si>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</si>
  <si>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</si>
  <si>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</si>
  <si>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</si>
  <si>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</si>
  <si>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</si>
  <si>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</si>
  <si>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</si>
  <si>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</si>
  <si>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</si>
  <si>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</si>
  <si>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</si>
  <si>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</si>
  <si>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</si>
  <si>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</si>
  <si>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</si>
  <si>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</si>
  <si>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</si>
  <si>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</si>
  <si>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</si>
  <si>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</si>
  <si>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</si>
  <si>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</si>
  <si>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</si>
  <si>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</si>
  <si>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</si>
  <si>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</si>
  <si>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</si>
  <si>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</si>
  <si>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</si>
  <si>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</si>
  <si>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</si>
  <si>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</si>
  <si>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</si>
  <si>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</si>
  <si>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</si>
  <si>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</si>
  <si>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</si>
  <si>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</si>
  <si>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</si>
  <si>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</si>
  <si>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</si>
  <si>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</si>
  <si>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</si>
  <si>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</si>
  <si>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</si>
  <si>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</si>
  <si>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</si>
  <si>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</si>
  <si>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</si>
  <si>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</si>
  <si>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</si>
  <si>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</si>
  <si>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</si>
  <si>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</si>
  <si>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</si>
  <si>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</si>
  <si>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</si>
  <si>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</si>
  <si>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</si>
  <si>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</si>
  <si>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</si>
  <si>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</si>
  <si>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</si>
  <si>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</si>
  <si>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</si>
  <si>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</si>
  <si>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</si>
  <si>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</si>
  <si>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</si>
  <si>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</si>
  <si>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</si>
  <si>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</si>
  <si>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</si>
  <si>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</si>
  <si>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</si>
  <si>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</si>
  <si>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</si>
  <si>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</si>
  <si>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</si>
  <si>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</si>
  <si>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</si>
  <si>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</si>
  <si>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</si>
  <si>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</si>
  <si>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</si>
  <si>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</si>
  <si>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</si>
  <si>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</si>
  <si>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</si>
  <si>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</si>
  <si>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</si>
  <si>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</si>
  <si>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</si>
  <si>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</si>
  <si>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</si>
  <si>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</si>
  <si>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</si>
  <si>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</si>
  <si>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</si>
  <si>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</si>
  <si>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</si>
  <si>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</si>
  <si>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</si>
  <si>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</si>
  <si>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</si>
  <si>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</si>
  <si>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</si>
  <si>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</si>
  <si>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</si>
  <si>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</si>
  <si>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</si>
  <si>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</si>
  <si>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</si>
  <si>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</si>
  <si>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</si>
  <si>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</si>
  <si>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</si>
  <si>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</si>
  <si>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</si>
  <si>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</si>
  <si>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</si>
  <si>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</si>
  <si>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</si>
  <si>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</si>
  <si>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</si>
  <si>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</si>
  <si>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</si>
  <si>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</si>
  <si>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</si>
  <si>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</si>
  <si>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</si>
  <si>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</si>
  <si>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</si>
  <si>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</si>
  <si>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</si>
  <si>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</si>
  <si>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</si>
  <si>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</si>
  <si>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</si>
  <si>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</si>
  <si>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</si>
  <si>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</si>
  <si>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</si>
  <si>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</si>
  <si>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</si>
  <si>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</si>
  <si>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</si>
  <si>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</si>
  <si>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</si>
  <si>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</si>
  <si>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</si>
  <si>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</si>
  <si>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</si>
  <si>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</si>
  <si>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</si>
  <si>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</si>
  <si>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</si>
  <si>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</si>
  <si>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</si>
  <si>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</si>
  <si>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</si>
  <si>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</si>
  <si>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</si>
  <si>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</si>
  <si>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</si>
  <si>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</si>
  <si>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</si>
  <si>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</si>
  <si>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</si>
  <si>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</si>
  <si>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</si>
  <si>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</si>
  <si>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</si>
  <si>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</si>
  <si>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</si>
  <si>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</si>
  <si>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</si>
  <si>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</si>
  <si>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</si>
  <si>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</si>
  <si>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</si>
  <si>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</si>
  <si>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</si>
  <si>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</si>
  <si>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</si>
  <si>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</si>
  <si>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</si>
  <si>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</si>
  <si>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</si>
  <si>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</si>
  <si>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</si>
  <si>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</si>
  <si>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</si>
  <si>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</si>
  <si>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</si>
  <si>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</si>
  <si>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</si>
  <si>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</si>
  <si>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</si>
  <si>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</si>
  <si>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</si>
  <si>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</si>
  <si>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</si>
  <si>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</si>
  <si>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</si>
  <si>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</si>
  <si>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</si>
  <si>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</si>
  <si>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</si>
  <si>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</si>
  <si>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</si>
  <si>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</si>
  <si>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</si>
  <si>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</si>
  <si>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</si>
  <si>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</si>
  <si>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</si>
  <si>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</si>
  <si>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</si>
  <si>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</si>
  <si>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</si>
  <si>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</si>
  <si>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</si>
  <si>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</si>
  <si>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</si>
  <si>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</si>
  <si>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</si>
  <si>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</si>
  <si>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</si>
  <si>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</si>
  <si>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</si>
  <si>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</si>
  <si>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</si>
  <si>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</si>
  <si>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</si>
  <si>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</si>
  <si>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</si>
  <si>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</si>
  <si>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</si>
  <si>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</si>
  <si>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</si>
  <si>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</si>
  <si>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</si>
  <si>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</si>
  <si>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</si>
  <si>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</si>
  <si>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</si>
  <si>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</si>
  <si>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</si>
  <si>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</si>
  <si>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</si>
  <si>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</si>
  <si>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</si>
  <si>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</si>
  <si>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</si>
  <si>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</si>
  <si>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</si>
  <si>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</si>
  <si>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</si>
  <si>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</si>
  <si>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</si>
  <si>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</si>
  <si>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</si>
  <si>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</si>
  <si>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</si>
  <si>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</si>
  <si>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</si>
  <si>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</si>
  <si>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</si>
  <si>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</si>
  <si>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</si>
  <si>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</si>
  <si>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</si>
  <si>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</si>
  <si>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</si>
  <si>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</si>
  <si>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</si>
  <si>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</si>
  <si>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</si>
  <si>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</si>
  <si>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</si>
  <si>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</si>
  <si>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</si>
  <si>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</si>
  <si>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</si>
  <si>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</si>
  <si>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</si>
  <si>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</si>
  <si>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</si>
  <si>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</si>
  <si>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</si>
  <si>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</si>
  <si>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</si>
  <si>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</si>
  <si>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</si>
  <si>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</si>
  <si>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</si>
  <si>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</si>
  <si>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</si>
  <si>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</si>
  <si>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</si>
  <si>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</si>
  <si>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</si>
  <si>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</si>
  <si>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</si>
  <si>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</si>
  <si>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</si>
  <si>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</si>
  <si>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</si>
  <si>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</si>
  <si>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</si>
  <si>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</si>
  <si>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</si>
  <si>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</si>
  <si>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</si>
  <si>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</si>
  <si>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</si>
  <si>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</si>
  <si>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</si>
  <si>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</si>
  <si>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</si>
  <si>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</si>
  <si>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</si>
  <si>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</si>
  <si>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</si>
  <si>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</si>
  <si>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</si>
  <si>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</si>
  <si>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</si>
  <si>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</si>
  <si>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</si>
  <si>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</si>
  <si>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</si>
  <si>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</si>
  <si>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</si>
  <si>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</si>
  <si>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</si>
  <si>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</si>
  <si>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</si>
  <si>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</si>
  <si>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</si>
  <si>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</si>
  <si>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</si>
  <si>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</si>
  <si>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</si>
  <si>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</si>
  <si>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</si>
  <si>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</si>
  <si>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</si>
  <si>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</si>
  <si>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</si>
  <si>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</si>
  <si>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</si>
  <si>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</si>
  <si>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</si>
  <si>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</si>
  <si>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</si>
  <si>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</si>
  <si>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</si>
  <si>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</si>
  <si>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</si>
  <si>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</si>
  <si>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</si>
  <si>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</si>
  <si>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</si>
  <si>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</si>
  <si>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</si>
  <si>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</si>
  <si>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</si>
  <si>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</si>
  <si>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</si>
  <si>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</si>
  <si>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</si>
  <si>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</si>
  <si>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</si>
  <si>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</si>
  <si>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</si>
  <si>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</si>
  <si>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</si>
  <si>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</si>
  <si>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</si>
  <si>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</si>
  <si>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</si>
  <si>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</si>
  <si>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</si>
  <si>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</si>
  <si>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</si>
  <si>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</si>
  <si>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</si>
  <si>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</si>
  <si>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</si>
  <si>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</si>
  <si>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</si>
  <si>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</si>
  <si>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</si>
  <si>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</si>
  <si>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</si>
  <si>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</si>
  <si>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</si>
  <si>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</si>
  <si>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</si>
  <si>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</si>
  <si>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</si>
  <si>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</si>
  <si>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</si>
  <si>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</si>
  <si>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</si>
  <si>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</si>
  <si>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</si>
  <si>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</si>
  <si>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</si>
  <si>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</si>
  <si>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</si>
  <si>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</si>
  <si>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</si>
  <si>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</si>
  <si>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</si>
  <si>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</si>
  <si>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</si>
  <si>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</si>
  <si>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</si>
  <si>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</si>
  <si>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</si>
  <si>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</si>
  <si>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</si>
  <si>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</si>
  <si>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</si>
  <si>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</si>
  <si>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</si>
  <si>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</si>
  <si>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</si>
  <si>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</si>
  <si>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</si>
  <si>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</si>
  <si>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</si>
  <si>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</si>
  <si>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</si>
  <si>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</si>
  <si>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</si>
  <si>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</si>
  <si>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</si>
  <si>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</si>
  <si>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</si>
  <si>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</si>
  <si>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</si>
  <si>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</si>
  <si>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</si>
  <si>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</si>
  <si>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</si>
  <si>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M_PK1600.08</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</si>
  <si>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</si>
  <si>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</si>
  <si>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</si>
  <si>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</si>
  <si>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</si>
  <si>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</si>
  <si>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</si>
  <si>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</si>
  <si>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</si>
  <si>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</si>
  <si>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</si>
  <si>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</si>
  <si>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</si>
  <si>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</si>
  <si>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</si>
  <si>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</si>
  <si>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</si>
  <si>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</si>
  <si>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</si>
  <si>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</si>
  <si>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</si>
  <si>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</si>
  <si>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</si>
  <si>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</si>
  <si>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</si>
  <si>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</si>
  <si>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</si>
  <si>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</si>
  <si>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</si>
  <si>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</si>
  <si>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</si>
  <si>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</si>
  <si>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</si>
  <si>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</si>
  <si>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</si>
  <si>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</si>
  <si>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</si>
  <si>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</si>
  <si>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</si>
  <si>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</si>
  <si>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</si>
  <si>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</si>
  <si>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</si>
  <si>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</si>
  <si>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</si>
  <si>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</si>
  <si>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</si>
  <si>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</si>
  <si>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</si>
  <si>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 xml:space="preserve">  Филиал АО "Россети Тюмень" Нижневартовские электрические сети</t>
  </si>
  <si>
    <t>Год раскрытия информации: 2023 год</t>
  </si>
  <si>
    <t>Сметная стоимость проекта в ценах 2025 года с НДС, млн. руб.</t>
  </si>
  <si>
    <t>нет</t>
  </si>
  <si>
    <t>по состоянию на 01.01.2023</t>
  </si>
  <si>
    <t xml:space="preserve">Факт 2022 года </t>
  </si>
  <si>
    <t>9 205,742 тыс.руб./шт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</si>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</sst>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6" xfId="2"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8" fillId="0" borderId="4" xfId="69" applyFont="1" applyFill="1" applyBorder="1" applyAlignment="1">
      <alignment horizontal="left" vertical="center" wrapText="1"/>
    </xf>
    <xf numFmtId="0" fontId="44" fillId="0" borderId="4" xfId="69" applyFont="1" applyFill="1" applyBorder="1" applyAlignment="1">
      <alignment horizontal="left" vertical="center" wrapText="1"/>
    </xf>
    <xf numFmtId="0" fontId="43" fillId="0" borderId="4" xfId="41" applyFont="1" applyFill="1" applyBorder="1" applyAlignment="1">
      <alignment horizontal="left" vertical="center" wrapText="1"/>
    </xf>
    <xf numFmtId="0" fontId="11" fillId="0" borderId="4"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1" fontId="43" fillId="0" borderId="1" xfId="0" applyNumberFormat="1" applyFont="1" applyFill="1" applyBorder="1" applyAlignment="1">
      <alignment wrapText="1"/>
    </xf>
    <xf numFmtId="171" fontId="11" fillId="0" borderId="1" xfId="0" applyNumberFormat="1"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70" xr:uid="{00000000-0005-0000-0000-000042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6" zoomScale="70" zoomScaleNormal="70" zoomScaleSheetLayoutView="80" workbookViewId="0">
      <selection activeCell="C48" sqref="C48"/>
    </sheetView>
  </sheetViews>
  <sheetFormatPr defaultRowHeight="15" x14ac:dyDescent="0.25"/>
  <cols>
    <col min="1" max="1" width="6.140625" style="278" customWidth="1"/>
    <col min="2" max="2" width="53.5703125" style="278" customWidth="1"/>
    <col min="3" max="3" width="91.42578125" style="278" customWidth="1"/>
    <col min="4" max="4" width="23.42578125" style="282" customWidth="1"/>
    <col min="5" max="5" width="1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199"/>
      <c r="E3" s="258"/>
    </row>
    <row r="4" spans="1:21" s="16" customFormat="1" ht="18.75" x14ac:dyDescent="0.3">
      <c r="A4" s="260"/>
      <c r="D4" s="199"/>
      <c r="E4" s="258"/>
      <c r="G4" s="259"/>
    </row>
    <row r="5" spans="1:21" s="16" customFormat="1" ht="15.75" x14ac:dyDescent="0.25">
      <c r="A5" s="286" t="s">
        <v>554</v>
      </c>
      <c r="B5" s="286"/>
      <c r="C5" s="286"/>
      <c r="D5" s="199"/>
      <c r="E5" s="188"/>
      <c r="F5" s="179"/>
      <c r="G5" s="179"/>
      <c r="H5" s="179"/>
      <c r="I5" s="179"/>
    </row>
    <row r="6" spans="1:21" s="16" customFormat="1" ht="18.75" x14ac:dyDescent="0.3">
      <c r="A6" s="260"/>
      <c r="D6" s="199"/>
      <c r="E6" s="258"/>
      <c r="G6" s="259"/>
    </row>
    <row r="7" spans="1:21" s="16" customFormat="1" ht="18.75" x14ac:dyDescent="0.2">
      <c r="A7" s="290" t="s">
        <v>9</v>
      </c>
      <c r="B7" s="290"/>
      <c r="C7" s="290"/>
      <c r="D7" s="199"/>
      <c r="E7" s="258"/>
      <c r="F7" s="261"/>
      <c r="G7" s="261"/>
      <c r="H7" s="261"/>
      <c r="I7" s="261"/>
      <c r="J7" s="261"/>
      <c r="K7" s="261"/>
      <c r="L7" s="261"/>
      <c r="M7" s="261"/>
      <c r="N7" s="261"/>
      <c r="O7" s="261"/>
      <c r="P7" s="261"/>
      <c r="Q7" s="261"/>
      <c r="R7" s="261"/>
      <c r="S7" s="261"/>
      <c r="T7" s="261"/>
      <c r="U7" s="261"/>
    </row>
    <row r="8" spans="1:21" s="16" customFormat="1" ht="18.75" x14ac:dyDescent="0.2">
      <c r="A8" s="262"/>
      <c r="B8" s="262"/>
      <c r="C8" s="262"/>
      <c r="D8" s="199"/>
      <c r="E8" s="258"/>
      <c r="F8" s="262"/>
      <c r="G8" s="262"/>
      <c r="H8" s="261"/>
      <c r="I8" s="261"/>
      <c r="J8" s="261"/>
      <c r="K8" s="261"/>
      <c r="L8" s="261"/>
      <c r="M8" s="261"/>
      <c r="N8" s="261"/>
      <c r="O8" s="261"/>
      <c r="P8" s="261"/>
      <c r="Q8" s="261"/>
      <c r="R8" s="261"/>
      <c r="S8" s="261"/>
      <c r="T8" s="261"/>
      <c r="U8" s="261"/>
    </row>
    <row r="9" spans="1:21" s="16" customFormat="1" ht="36" customHeight="1" x14ac:dyDescent="0.2">
      <c r="A9" s="291" t="s">
        <v>501</v>
      </c>
      <c r="B9" s="291"/>
      <c r="C9" s="291"/>
      <c r="D9" s="199"/>
      <c r="E9" s="258"/>
      <c r="F9" s="263"/>
      <c r="G9" s="263"/>
      <c r="H9" s="261"/>
      <c r="I9" s="261"/>
      <c r="J9" s="261"/>
      <c r="K9" s="261"/>
      <c r="L9" s="261"/>
      <c r="M9" s="261"/>
      <c r="N9" s="261"/>
      <c r="O9" s="261"/>
      <c r="P9" s="261"/>
      <c r="Q9" s="261"/>
      <c r="R9" s="261"/>
      <c r="S9" s="261"/>
      <c r="T9" s="261"/>
      <c r="U9" s="261"/>
    </row>
    <row r="10" spans="1:21" s="16" customFormat="1" ht="18.75" x14ac:dyDescent="0.2">
      <c r="A10" s="287" t="s">
        <v>8</v>
      </c>
      <c r="B10" s="287"/>
      <c r="C10" s="287"/>
      <c r="D10" s="199"/>
      <c r="E10" s="264"/>
      <c r="F10" s="265"/>
      <c r="G10" s="265"/>
      <c r="H10" s="261"/>
      <c r="I10" s="261"/>
      <c r="J10" s="261"/>
      <c r="K10" s="261"/>
      <c r="L10" s="261"/>
      <c r="M10" s="261"/>
      <c r="N10" s="261"/>
      <c r="O10" s="261"/>
      <c r="P10" s="261"/>
      <c r="Q10" s="261"/>
      <c r="R10" s="261"/>
      <c r="S10" s="261"/>
      <c r="T10" s="261"/>
      <c r="U10" s="261"/>
    </row>
    <row r="11" spans="1:21" s="16" customFormat="1" ht="18.75" x14ac:dyDescent="0.2">
      <c r="A11" s="262"/>
      <c r="B11" s="262"/>
      <c r="C11" s="262"/>
      <c r="D11" s="199"/>
      <c r="E11" s="266"/>
      <c r="F11" s="262"/>
      <c r="G11" s="262"/>
      <c r="H11" s="261"/>
      <c r="I11" s="261"/>
      <c r="J11" s="261"/>
      <c r="K11" s="261"/>
      <c r="L11" s="261"/>
      <c r="M11" s="261"/>
      <c r="N11" s="261"/>
      <c r="O11" s="261"/>
      <c r="P11" s="261"/>
      <c r="Q11" s="261"/>
      <c r="R11" s="261"/>
      <c r="S11" s="261"/>
      <c r="T11" s="261"/>
      <c r="U11" s="261"/>
    </row>
    <row r="12" spans="1:21" s="16" customFormat="1" ht="18.75" x14ac:dyDescent="0.2">
      <c r="A12" s="291" t="s">
        <v>503</v>
      </c>
      <c r="B12" s="291"/>
      <c r="C12" s="291"/>
      <c r="D12" s="199"/>
      <c r="E12" s="267"/>
      <c r="F12" s="263"/>
      <c r="G12" s="263"/>
      <c r="H12" s="261"/>
      <c r="I12" s="261"/>
      <c r="J12" s="261"/>
      <c r="K12" s="261"/>
      <c r="L12" s="261"/>
      <c r="M12" s="261"/>
      <c r="N12" s="261"/>
      <c r="O12" s="261"/>
      <c r="P12" s="261"/>
      <c r="Q12" s="261"/>
      <c r="R12" s="261"/>
      <c r="S12" s="261"/>
      <c r="T12" s="261"/>
      <c r="U12" s="261"/>
    </row>
    <row r="13" spans="1:21" s="16" customFormat="1" ht="18.75" x14ac:dyDescent="0.2">
      <c r="A13" s="287" t="s">
        <v>7</v>
      </c>
      <c r="B13" s="287"/>
      <c r="C13" s="287"/>
      <c r="D13" s="199"/>
      <c r="E13" s="264"/>
      <c r="F13" s="265"/>
      <c r="G13" s="265"/>
      <c r="H13" s="261"/>
      <c r="I13" s="261"/>
      <c r="J13" s="261"/>
      <c r="K13" s="261"/>
      <c r="L13" s="261"/>
      <c r="M13" s="261"/>
      <c r="N13" s="261"/>
      <c r="O13" s="261"/>
      <c r="P13" s="261"/>
      <c r="Q13" s="261"/>
      <c r="R13" s="261"/>
      <c r="S13" s="261"/>
      <c r="T13" s="261"/>
      <c r="U13" s="261"/>
    </row>
    <row r="14" spans="1:21" s="268" customFormat="1" ht="15.75" customHeight="1" x14ac:dyDescent="0.2">
      <c r="A14" s="254"/>
      <c r="B14" s="254"/>
      <c r="C14" s="254"/>
      <c r="D14" s="199"/>
      <c r="E14" s="189"/>
      <c r="F14" s="254"/>
      <c r="G14" s="254"/>
      <c r="H14" s="254"/>
      <c r="I14" s="254"/>
      <c r="J14" s="254"/>
      <c r="K14" s="254"/>
      <c r="L14" s="254"/>
      <c r="M14" s="254"/>
      <c r="N14" s="254"/>
      <c r="O14" s="254"/>
      <c r="P14" s="254"/>
      <c r="Q14" s="254"/>
      <c r="R14" s="254"/>
      <c r="S14" s="254"/>
      <c r="T14" s="254"/>
      <c r="U14" s="254"/>
    </row>
    <row r="15" spans="1:21" s="269" customFormat="1" ht="61.5" customHeight="1" x14ac:dyDescent="0.2">
      <c r="A15" s="292" t="s">
        <v>502</v>
      </c>
      <c r="B15" s="292"/>
      <c r="C15" s="292"/>
      <c r="D15" s="199"/>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87" t="s">
        <v>6</v>
      </c>
      <c r="B16" s="287"/>
      <c r="C16" s="287"/>
      <c r="D16" s="199"/>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88" t="s">
        <v>457</v>
      </c>
      <c r="B18" s="289"/>
      <c r="C18" s="289"/>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41" t="s">
        <v>5</v>
      </c>
      <c r="B20" s="190" t="s">
        <v>67</v>
      </c>
      <c r="C20" s="190" t="s">
        <v>66</v>
      </c>
      <c r="D20" s="199"/>
      <c r="E20" s="199"/>
      <c r="F20" s="274"/>
      <c r="G20" s="274"/>
      <c r="H20" s="254"/>
      <c r="I20" s="254"/>
      <c r="J20" s="254"/>
      <c r="K20" s="254"/>
      <c r="L20" s="254"/>
      <c r="M20" s="254"/>
      <c r="N20" s="254"/>
      <c r="O20" s="254"/>
      <c r="P20" s="254"/>
      <c r="Q20" s="254"/>
      <c r="R20" s="254"/>
      <c r="S20" s="275"/>
      <c r="T20" s="275"/>
      <c r="U20" s="275"/>
    </row>
    <row r="21" spans="1:21" s="269" customFormat="1" ht="16.5" customHeight="1" x14ac:dyDescent="0.2">
      <c r="A21" s="190">
        <v>1</v>
      </c>
      <c r="B21" s="190">
        <v>2</v>
      </c>
      <c r="C21" s="190">
        <v>3</v>
      </c>
      <c r="D21" s="199"/>
      <c r="E21" s="199"/>
      <c r="F21" s="274"/>
      <c r="G21" s="274"/>
      <c r="H21" s="254"/>
      <c r="I21" s="254"/>
      <c r="J21" s="254"/>
      <c r="K21" s="254"/>
      <c r="L21" s="254"/>
      <c r="M21" s="254"/>
      <c r="N21" s="254"/>
      <c r="O21" s="254"/>
      <c r="P21" s="254"/>
      <c r="Q21" s="254"/>
      <c r="R21" s="254"/>
      <c r="S21" s="275"/>
      <c r="T21" s="275"/>
      <c r="U21" s="275"/>
    </row>
    <row r="22" spans="1:21" s="269" customFormat="1" ht="46.5" customHeight="1" x14ac:dyDescent="0.2">
      <c r="A22" s="24" t="s">
        <v>65</v>
      </c>
      <c r="B22" s="176" t="s">
        <v>317</v>
      </c>
      <c r="C22" s="190" t="s">
        <v>480</v>
      </c>
      <c r="D22" s="199"/>
      <c r="E22" s="199"/>
      <c r="F22" s="274"/>
      <c r="G22" s="274"/>
      <c r="H22" s="254"/>
      <c r="I22" s="254"/>
      <c r="J22" s="254"/>
      <c r="K22" s="254"/>
      <c r="L22" s="254"/>
      <c r="M22" s="254"/>
      <c r="N22" s="254"/>
      <c r="O22" s="254"/>
      <c r="P22" s="254"/>
      <c r="Q22" s="254"/>
      <c r="R22" s="254"/>
      <c r="S22" s="275"/>
      <c r="T22" s="275"/>
      <c r="U22" s="275"/>
    </row>
    <row r="23" spans="1:21" s="269" customFormat="1" ht="41.25" customHeight="1" x14ac:dyDescent="0.2">
      <c r="A23" s="24" t="s">
        <v>63</v>
      </c>
      <c r="B23" s="241" t="s">
        <v>64</v>
      </c>
      <c r="C23" s="190" t="s">
        <v>487</v>
      </c>
      <c r="D23" s="199"/>
      <c r="E23" s="199"/>
      <c r="F23" s="274"/>
      <c r="G23" s="274"/>
      <c r="H23" s="254"/>
      <c r="I23" s="254"/>
      <c r="J23" s="254"/>
      <c r="K23" s="254"/>
      <c r="L23" s="254"/>
      <c r="M23" s="254"/>
      <c r="N23" s="254"/>
      <c r="O23" s="254"/>
      <c r="P23" s="254"/>
      <c r="Q23" s="254"/>
      <c r="R23" s="254"/>
      <c r="S23" s="275"/>
      <c r="T23" s="275"/>
      <c r="U23" s="275"/>
    </row>
    <row r="24" spans="1:21" s="269" customFormat="1" ht="22.5" customHeight="1" x14ac:dyDescent="0.2">
      <c r="A24" s="285"/>
      <c r="B24" s="285"/>
      <c r="C24" s="285"/>
      <c r="D24" s="199"/>
      <c r="E24" s="199"/>
      <c r="F24" s="274"/>
      <c r="G24" s="274"/>
      <c r="H24" s="254"/>
      <c r="I24" s="254"/>
      <c r="J24" s="254"/>
      <c r="K24" s="254"/>
      <c r="L24" s="254"/>
      <c r="M24" s="254"/>
      <c r="N24" s="254"/>
      <c r="O24" s="254"/>
      <c r="P24" s="254"/>
      <c r="Q24" s="254"/>
      <c r="R24" s="254"/>
      <c r="S24" s="275"/>
      <c r="T24" s="275"/>
      <c r="U24" s="275"/>
    </row>
    <row r="25" spans="1:21" s="269" customFormat="1" ht="58.5" customHeight="1" x14ac:dyDescent="0.2">
      <c r="A25" s="24" t="s">
        <v>62</v>
      </c>
      <c r="B25" s="176" t="s">
        <v>406</v>
      </c>
      <c r="C25" s="190" t="s">
        <v>490</v>
      </c>
      <c r="D25" s="199"/>
      <c r="E25" s="199"/>
      <c r="F25" s="274"/>
      <c r="G25" s="254"/>
      <c r="H25" s="254"/>
      <c r="I25" s="254"/>
      <c r="J25" s="254"/>
      <c r="K25" s="254"/>
      <c r="L25" s="254"/>
      <c r="M25" s="254"/>
      <c r="N25" s="254"/>
      <c r="O25" s="254"/>
      <c r="P25" s="254"/>
      <c r="Q25" s="254"/>
      <c r="R25" s="275"/>
      <c r="S25" s="275"/>
      <c r="T25" s="275"/>
      <c r="U25" s="275"/>
    </row>
    <row r="26" spans="1:21" s="269" customFormat="1" ht="42.75" customHeight="1" x14ac:dyDescent="0.2">
      <c r="A26" s="24" t="s">
        <v>61</v>
      </c>
      <c r="B26" s="176" t="s">
        <v>75</v>
      </c>
      <c r="C26" s="190" t="s">
        <v>484</v>
      </c>
      <c r="D26" s="199"/>
      <c r="E26" s="199"/>
      <c r="F26" s="274"/>
      <c r="G26" s="254"/>
      <c r="H26" s="254"/>
      <c r="I26" s="254"/>
      <c r="J26" s="254"/>
      <c r="K26" s="254"/>
      <c r="L26" s="254"/>
      <c r="M26" s="254"/>
      <c r="N26" s="254"/>
      <c r="O26" s="254"/>
      <c r="P26" s="254"/>
      <c r="Q26" s="254"/>
      <c r="R26" s="275"/>
      <c r="S26" s="275"/>
      <c r="T26" s="275"/>
      <c r="U26" s="275"/>
    </row>
    <row r="27" spans="1:21" s="269" customFormat="1" ht="51.75" customHeight="1" x14ac:dyDescent="0.2">
      <c r="A27" s="24" t="s">
        <v>59</v>
      </c>
      <c r="B27" s="176" t="s">
        <v>74</v>
      </c>
      <c r="C27" s="190" t="s">
        <v>485</v>
      </c>
      <c r="D27" s="199"/>
      <c r="E27" s="199"/>
      <c r="F27" s="274"/>
      <c r="G27" s="254"/>
      <c r="H27" s="254"/>
      <c r="I27" s="254"/>
      <c r="J27" s="254"/>
      <c r="K27" s="254"/>
      <c r="L27" s="254"/>
      <c r="M27" s="254"/>
      <c r="N27" s="254"/>
      <c r="O27" s="254"/>
      <c r="P27" s="254"/>
      <c r="Q27" s="254"/>
      <c r="R27" s="275"/>
      <c r="S27" s="275"/>
      <c r="T27" s="275"/>
      <c r="U27" s="275"/>
    </row>
    <row r="28" spans="1:21" s="269" customFormat="1" ht="42.75" customHeight="1" x14ac:dyDescent="0.2">
      <c r="A28" s="24" t="s">
        <v>58</v>
      </c>
      <c r="B28" s="176" t="s">
        <v>407</v>
      </c>
      <c r="C28" s="190" t="s">
        <v>477</v>
      </c>
      <c r="D28" s="199"/>
      <c r="E28" s="199"/>
      <c r="F28" s="274"/>
      <c r="G28" s="254"/>
      <c r="H28" s="254"/>
      <c r="I28" s="254"/>
      <c r="J28" s="254"/>
      <c r="K28" s="254"/>
      <c r="L28" s="254"/>
      <c r="M28" s="254"/>
      <c r="N28" s="254"/>
      <c r="O28" s="254"/>
      <c r="P28" s="254"/>
      <c r="Q28" s="254"/>
      <c r="R28" s="275"/>
      <c r="S28" s="275"/>
      <c r="T28" s="275"/>
      <c r="U28" s="275"/>
    </row>
    <row r="29" spans="1:21" s="269" customFormat="1" ht="51.75" customHeight="1" x14ac:dyDescent="0.2">
      <c r="A29" s="24" t="s">
        <v>56</v>
      </c>
      <c r="B29" s="176" t="s">
        <v>408</v>
      </c>
      <c r="C29" s="190" t="s">
        <v>477</v>
      </c>
      <c r="D29" s="199"/>
      <c r="E29" s="199"/>
      <c r="F29" s="274"/>
      <c r="G29" s="254"/>
      <c r="H29" s="254"/>
      <c r="I29" s="254"/>
      <c r="J29" s="254"/>
      <c r="K29" s="254"/>
      <c r="L29" s="254"/>
      <c r="M29" s="254"/>
      <c r="N29" s="254"/>
      <c r="O29" s="254"/>
      <c r="P29" s="254"/>
      <c r="Q29" s="254"/>
      <c r="R29" s="275"/>
      <c r="S29" s="275"/>
      <c r="T29" s="275"/>
      <c r="U29" s="275"/>
    </row>
    <row r="30" spans="1:21" s="269" customFormat="1" ht="51.75" customHeight="1" x14ac:dyDescent="0.2">
      <c r="A30" s="24" t="s">
        <v>54</v>
      </c>
      <c r="B30" s="176" t="s">
        <v>409</v>
      </c>
      <c r="C30" s="190" t="s">
        <v>477</v>
      </c>
      <c r="D30" s="199"/>
      <c r="E30" s="199"/>
      <c r="F30" s="274"/>
      <c r="G30" s="254"/>
      <c r="H30" s="254"/>
      <c r="I30" s="254"/>
      <c r="J30" s="254"/>
      <c r="K30" s="254"/>
      <c r="L30" s="254"/>
      <c r="M30" s="254"/>
      <c r="N30" s="254"/>
      <c r="O30" s="254"/>
      <c r="P30" s="254"/>
      <c r="Q30" s="254"/>
      <c r="R30" s="275"/>
      <c r="S30" s="275"/>
      <c r="T30" s="275"/>
      <c r="U30" s="275"/>
    </row>
    <row r="31" spans="1:21" s="269" customFormat="1" ht="51.75" customHeight="1" x14ac:dyDescent="0.2">
      <c r="A31" s="24" t="s">
        <v>73</v>
      </c>
      <c r="B31" s="176" t="s">
        <v>410</v>
      </c>
      <c r="C31" s="190" t="s">
        <v>477</v>
      </c>
      <c r="D31" s="199"/>
      <c r="E31" s="199"/>
      <c r="F31" s="274"/>
      <c r="G31" s="254"/>
      <c r="H31" s="254"/>
      <c r="I31" s="254"/>
      <c r="J31" s="254"/>
      <c r="K31" s="254"/>
      <c r="L31" s="254"/>
      <c r="M31" s="254"/>
      <c r="N31" s="254"/>
      <c r="O31" s="254"/>
      <c r="P31" s="254"/>
      <c r="Q31" s="254"/>
      <c r="R31" s="275"/>
      <c r="S31" s="275"/>
      <c r="T31" s="275"/>
      <c r="U31" s="275"/>
    </row>
    <row r="32" spans="1:21" s="269" customFormat="1" ht="51.75" customHeight="1" x14ac:dyDescent="0.2">
      <c r="A32" s="24" t="s">
        <v>71</v>
      </c>
      <c r="B32" s="176" t="s">
        <v>411</v>
      </c>
      <c r="C32" s="190" t="s">
        <v>477</v>
      </c>
      <c r="D32" s="199"/>
      <c r="E32" s="199"/>
      <c r="F32" s="274"/>
      <c r="G32" s="254"/>
      <c r="H32" s="254"/>
      <c r="I32" s="254"/>
      <c r="J32" s="254"/>
      <c r="K32" s="254"/>
      <c r="L32" s="254"/>
      <c r="M32" s="254"/>
      <c r="N32" s="254"/>
      <c r="O32" s="254"/>
      <c r="P32" s="254"/>
      <c r="Q32" s="254"/>
      <c r="R32" s="275"/>
      <c r="S32" s="275"/>
      <c r="T32" s="275"/>
      <c r="U32" s="275"/>
    </row>
    <row r="33" spans="1:21" s="269" customFormat="1" ht="101.25" customHeight="1" x14ac:dyDescent="0.2">
      <c r="A33" s="24" t="s">
        <v>70</v>
      </c>
      <c r="B33" s="176" t="s">
        <v>412</v>
      </c>
      <c r="C33" s="190" t="s">
        <v>486</v>
      </c>
      <c r="D33" s="199"/>
      <c r="E33" s="199"/>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6" t="s">
        <v>413</v>
      </c>
      <c r="C34" s="190"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6" t="s">
        <v>72</v>
      </c>
      <c r="C35" s="190"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6" t="s">
        <v>414</v>
      </c>
      <c r="C36" s="190"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6" t="s">
        <v>415</v>
      </c>
      <c r="C37" s="190"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6" t="s">
        <v>230</v>
      </c>
      <c r="C38" s="190"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285"/>
      <c r="B39" s="285"/>
      <c r="C39" s="285"/>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6" t="s">
        <v>470</v>
      </c>
      <c r="C40" s="279"/>
      <c r="D40" s="198"/>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6"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6"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6" t="s">
        <v>433</v>
      </c>
      <c r="C43" s="280" t="s">
        <v>476</v>
      </c>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6"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6"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6"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285"/>
      <c r="B47" s="285"/>
      <c r="C47" s="285"/>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6" t="s">
        <v>468</v>
      </c>
      <c r="C48" s="281">
        <v>33.140671048217854</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6" t="s">
        <v>469</v>
      </c>
      <c r="C49" s="281">
        <v>27.617225873514883</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M_PK1600.08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3" t="s">
        <v>5</v>
      </c>
      <c r="B19" s="293" t="s">
        <v>100</v>
      </c>
      <c r="C19" s="296" t="s">
        <v>332</v>
      </c>
      <c r="D19" s="293" t="s">
        <v>331</v>
      </c>
      <c r="E19" s="293" t="s">
        <v>99</v>
      </c>
      <c r="F19" s="293" t="s">
        <v>98</v>
      </c>
      <c r="G19" s="293" t="s">
        <v>327</v>
      </c>
      <c r="H19" s="293" t="s">
        <v>97</v>
      </c>
      <c r="I19" s="293" t="s">
        <v>96</v>
      </c>
      <c r="J19" s="293" t="s">
        <v>95</v>
      </c>
      <c r="K19" s="293" t="s">
        <v>94</v>
      </c>
      <c r="L19" s="293" t="s">
        <v>93</v>
      </c>
      <c r="M19" s="293" t="s">
        <v>92</v>
      </c>
      <c r="N19" s="293" t="s">
        <v>91</v>
      </c>
      <c r="O19" s="293" t="s">
        <v>90</v>
      </c>
      <c r="P19" s="293" t="s">
        <v>89</v>
      </c>
      <c r="Q19" s="293" t="s">
        <v>330</v>
      </c>
      <c r="R19" s="293"/>
      <c r="S19" s="298" t="s">
        <v>425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4" t="s">
        <v>328</v>
      </c>
      <c r="R20" s="35" t="s">
        <v>329</v>
      </c>
      <c r="S20" s="298"/>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M_PK1600.08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221</v>
      </c>
      <c r="C21" s="307"/>
      <c r="D21" s="310" t="s">
        <v>122</v>
      </c>
      <c r="E21" s="306" t="s">
        <v>465</v>
      </c>
      <c r="F21" s="307"/>
      <c r="G21" s="306" t="s">
        <v>240</v>
      </c>
      <c r="H21" s="307"/>
      <c r="I21" s="306" t="s">
        <v>121</v>
      </c>
      <c r="J21" s="307"/>
      <c r="K21" s="310" t="s">
        <v>120</v>
      </c>
      <c r="L21" s="306" t="s">
        <v>119</v>
      </c>
      <c r="M21" s="307"/>
      <c r="N21" s="306" t="s">
        <v>461</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7" t="s">
        <v>115</v>
      </c>
      <c r="R22" s="87" t="s">
        <v>435</v>
      </c>
      <c r="S22" s="87" t="s">
        <v>114</v>
      </c>
      <c r="T22" s="87" t="s">
        <v>113</v>
      </c>
    </row>
    <row r="23" spans="1:20" ht="51.75" customHeight="1" x14ac:dyDescent="0.25">
      <c r="A23" s="315"/>
      <c r="B23" s="177" t="s">
        <v>111</v>
      </c>
      <c r="C23" s="177" t="s">
        <v>112</v>
      </c>
      <c r="D23" s="311"/>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5" t="s">
        <v>471</v>
      </c>
      <c r="C37" s="305"/>
      <c r="D37" s="305"/>
      <c r="E37" s="305"/>
      <c r="F37" s="305"/>
      <c r="G37" s="305"/>
      <c r="H37" s="305"/>
      <c r="I37" s="305"/>
      <c r="J37" s="305"/>
      <c r="K37" s="305"/>
      <c r="L37" s="305"/>
      <c r="M37" s="305"/>
      <c r="N37" s="305"/>
      <c r="O37" s="305"/>
      <c r="P37" s="305"/>
      <c r="Q37" s="305"/>
      <c r="R37" s="30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M_PK1600.08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21" t="s">
        <v>5</v>
      </c>
      <c r="B21" s="324" t="s">
        <v>445</v>
      </c>
      <c r="C21" s="325"/>
      <c r="D21" s="324" t="s">
        <v>447</v>
      </c>
      <c r="E21" s="325"/>
      <c r="F21" s="316" t="s">
        <v>94</v>
      </c>
      <c r="G21" s="318"/>
      <c r="H21" s="318"/>
      <c r="I21" s="317"/>
      <c r="J21" s="321" t="s">
        <v>448</v>
      </c>
      <c r="K21" s="324" t="s">
        <v>449</v>
      </c>
      <c r="L21" s="325"/>
      <c r="M21" s="324" t="s">
        <v>450</v>
      </c>
      <c r="N21" s="325"/>
      <c r="O21" s="324" t="s">
        <v>437</v>
      </c>
      <c r="P21" s="325"/>
      <c r="Q21" s="324" t="s">
        <v>127</v>
      </c>
      <c r="R21" s="325"/>
      <c r="S21" s="321" t="s">
        <v>126</v>
      </c>
      <c r="T21" s="321" t="s">
        <v>451</v>
      </c>
      <c r="U21" s="321" t="s">
        <v>446</v>
      </c>
      <c r="V21" s="324" t="s">
        <v>125</v>
      </c>
      <c r="W21" s="325"/>
      <c r="X21" s="316" t="s">
        <v>117</v>
      </c>
      <c r="Y21" s="318"/>
      <c r="Z21" s="316" t="s">
        <v>116</v>
      </c>
      <c r="AA21" s="318"/>
    </row>
    <row r="22" spans="1:27" ht="216" customHeight="1" x14ac:dyDescent="0.25">
      <c r="A22" s="322"/>
      <c r="B22" s="326"/>
      <c r="C22" s="327"/>
      <c r="D22" s="326"/>
      <c r="E22" s="327"/>
      <c r="F22" s="316" t="s">
        <v>124</v>
      </c>
      <c r="G22" s="317"/>
      <c r="H22" s="316" t="s">
        <v>123</v>
      </c>
      <c r="I22" s="317"/>
      <c r="J22" s="323"/>
      <c r="K22" s="326"/>
      <c r="L22" s="327"/>
      <c r="M22" s="326"/>
      <c r="N22" s="327"/>
      <c r="O22" s="326"/>
      <c r="P22" s="327"/>
      <c r="Q22" s="326"/>
      <c r="R22" s="327"/>
      <c r="S22" s="323"/>
      <c r="T22" s="323"/>
      <c r="U22" s="323"/>
      <c r="V22" s="326"/>
      <c r="W22" s="327"/>
      <c r="X22" s="87" t="s">
        <v>115</v>
      </c>
      <c r="Y22" s="87" t="s">
        <v>435</v>
      </c>
      <c r="Z22" s="87" t="s">
        <v>114</v>
      </c>
      <c r="AA22" s="87" t="s">
        <v>113</v>
      </c>
    </row>
    <row r="23" spans="1:27" ht="60" customHeight="1" x14ac:dyDescent="0.25">
      <c r="A23" s="323"/>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82"/>
  <sheetViews>
    <sheetView tabSelected="1" view="pageBreakPreview" topLeftCell="A10"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86" t="str">
        <f>'1. паспорт местоположение'!A5:C5</f>
        <v>Год раскрытия информации: 2023 год</v>
      </c>
      <c r="B5" s="286"/>
      <c r="C5" s="286"/>
      <c r="D5" s="182"/>
      <c r="E5" s="182"/>
      <c r="F5" s="182"/>
      <c r="G5" s="182"/>
      <c r="H5" s="182"/>
      <c r="I5" s="182"/>
      <c r="J5" s="182"/>
      <c r="K5" s="182"/>
      <c r="L5" s="182"/>
      <c r="M5" s="182"/>
      <c r="N5" s="182"/>
      <c r="O5" s="182"/>
      <c r="P5" s="182"/>
      <c r="Q5" s="182"/>
      <c r="R5" s="182"/>
      <c r="S5" s="182"/>
      <c r="T5" s="182"/>
      <c r="U5" s="182"/>
      <c r="V5" s="182"/>
      <c r="W5" s="182"/>
      <c r="X5" s="182"/>
      <c r="Y5" s="182"/>
      <c r="Z5" s="182"/>
      <c r="AA5" s="182"/>
      <c r="AB5" s="182"/>
    </row>
    <row r="6" spans="1:28" s="12" customFormat="1" ht="18.75" x14ac:dyDescent="0.3">
      <c r="A6" s="17"/>
      <c r="D6" s="16"/>
      <c r="E6" s="16"/>
      <c r="F6" s="15"/>
    </row>
    <row r="7" spans="1:28" s="12" customFormat="1" ht="18.75" x14ac:dyDescent="0.2">
      <c r="A7" s="294" t="s">
        <v>9</v>
      </c>
      <c r="B7" s="294"/>
      <c r="C7" s="294"/>
      <c r="D7" s="13"/>
      <c r="E7" s="13"/>
      <c r="F7" s="13"/>
      <c r="G7" s="13"/>
      <c r="H7" s="13"/>
      <c r="I7" s="13"/>
      <c r="J7" s="13"/>
      <c r="K7" s="13"/>
      <c r="L7" s="13"/>
      <c r="M7" s="13"/>
      <c r="N7" s="13"/>
      <c r="O7" s="13"/>
      <c r="P7" s="13"/>
      <c r="Q7" s="13"/>
      <c r="R7" s="13"/>
      <c r="S7" s="13"/>
      <c r="T7" s="13"/>
    </row>
    <row r="8" spans="1:28" s="12" customFormat="1" ht="18.75" x14ac:dyDescent="0.2">
      <c r="A8" s="294"/>
      <c r="B8" s="294"/>
      <c r="C8" s="294"/>
      <c r="D8" s="14"/>
      <c r="E8" s="14"/>
      <c r="F8" s="14"/>
      <c r="G8" s="13"/>
      <c r="H8" s="13"/>
      <c r="I8" s="13"/>
      <c r="J8" s="13"/>
      <c r="K8" s="13"/>
      <c r="L8" s="13"/>
      <c r="M8" s="13"/>
      <c r="N8" s="13"/>
      <c r="O8" s="13"/>
      <c r="P8" s="13"/>
      <c r="Q8" s="13"/>
      <c r="R8" s="13"/>
      <c r="S8" s="13"/>
      <c r="T8" s="13"/>
    </row>
    <row r="9" spans="1:28" s="12" customFormat="1" ht="18.75" x14ac:dyDescent="0.2">
      <c r="A9" s="295" t="str">
        <f>'1. паспорт местоположение'!A9:C9</f>
        <v>АО "Россети Тюмень"</v>
      </c>
      <c r="B9" s="295"/>
      <c r="C9" s="295"/>
      <c r="D9" s="8"/>
      <c r="E9" s="8"/>
      <c r="F9" s="8"/>
      <c r="G9" s="13"/>
      <c r="H9" s="13"/>
      <c r="I9" s="13"/>
      <c r="J9" s="13"/>
      <c r="K9" s="13"/>
      <c r="L9" s="13"/>
      <c r="M9" s="13"/>
      <c r="N9" s="13"/>
      <c r="O9" s="13"/>
      <c r="P9" s="13"/>
      <c r="Q9" s="13"/>
      <c r="R9" s="13"/>
      <c r="S9" s="13"/>
      <c r="T9" s="13"/>
    </row>
    <row r="10" spans="1:28" s="12" customFormat="1" ht="18.75" x14ac:dyDescent="0.2">
      <c r="A10" s="299" t="s">
        <v>8</v>
      </c>
      <c r="B10" s="299"/>
      <c r="C10" s="299"/>
      <c r="D10" s="6"/>
      <c r="E10" s="6"/>
      <c r="F10" s="6"/>
      <c r="G10" s="13"/>
      <c r="H10" s="13"/>
      <c r="I10" s="13"/>
      <c r="J10" s="13"/>
      <c r="K10" s="13"/>
      <c r="L10" s="13"/>
      <c r="M10" s="13"/>
      <c r="N10" s="13"/>
      <c r="O10" s="13"/>
      <c r="P10" s="13"/>
      <c r="Q10" s="13"/>
      <c r="R10" s="13"/>
      <c r="S10" s="13"/>
      <c r="T10" s="13"/>
    </row>
    <row r="11" spans="1:28" s="12" customFormat="1" ht="18.75" x14ac:dyDescent="0.2">
      <c r="A11" s="294"/>
      <c r="B11" s="294"/>
      <c r="C11" s="294"/>
      <c r="D11" s="14"/>
      <c r="E11" s="14"/>
      <c r="F11" s="14"/>
      <c r="G11" s="13"/>
      <c r="H11" s="13"/>
      <c r="I11" s="13"/>
      <c r="J11" s="13"/>
      <c r="K11" s="13"/>
      <c r="L11" s="13"/>
      <c r="M11" s="13"/>
      <c r="N11" s="13"/>
      <c r="O11" s="13"/>
      <c r="P11" s="13"/>
      <c r="Q11" s="13"/>
      <c r="R11" s="13"/>
      <c r="S11" s="13"/>
      <c r="T11" s="13"/>
    </row>
    <row r="12" spans="1:28" s="12" customFormat="1" ht="18.75" x14ac:dyDescent="0.2">
      <c r="A12" s="295" t="str">
        <f>'1. паспорт местоположение'!A12:C12</f>
        <v>M_PK1600.08</v>
      </c>
      <c r="B12" s="295"/>
      <c r="C12" s="295"/>
      <c r="D12" s="8"/>
      <c r="E12" s="8"/>
      <c r="F12" s="8"/>
      <c r="G12" s="13"/>
      <c r="H12" s="13"/>
      <c r="I12" s="13"/>
      <c r="J12" s="13"/>
      <c r="K12" s="13"/>
      <c r="L12" s="13"/>
      <c r="M12" s="13"/>
      <c r="N12" s="13"/>
      <c r="O12" s="13"/>
      <c r="P12" s="13"/>
      <c r="Q12" s="13"/>
      <c r="R12" s="13"/>
      <c r="S12" s="13"/>
      <c r="T12" s="13"/>
    </row>
    <row r="13" spans="1:28" s="12" customFormat="1" ht="18.75" x14ac:dyDescent="0.2">
      <c r="A13" s="299" t="s">
        <v>7</v>
      </c>
      <c r="B13" s="299"/>
      <c r="C13" s="299"/>
      <c r="D13" s="6"/>
      <c r="E13" s="6"/>
      <c r="F13" s="6"/>
      <c r="G13" s="13"/>
      <c r="H13" s="13"/>
      <c r="I13" s="13"/>
      <c r="J13" s="13"/>
      <c r="K13" s="13"/>
      <c r="L13" s="13"/>
      <c r="M13" s="13"/>
      <c r="N13" s="13"/>
      <c r="O13" s="13"/>
      <c r="P13" s="13"/>
      <c r="Q13" s="13"/>
      <c r="R13" s="13"/>
      <c r="S13" s="13"/>
      <c r="T13" s="13"/>
    </row>
    <row r="14" spans="1:28" s="9" customFormat="1" ht="15.75" customHeight="1" x14ac:dyDescent="0.2">
      <c r="A14" s="300"/>
      <c r="B14" s="300"/>
      <c r="C14" s="300"/>
      <c r="D14" s="10"/>
      <c r="E14" s="10"/>
      <c r="F14" s="10"/>
      <c r="G14" s="10"/>
      <c r="H14" s="10"/>
      <c r="I14" s="10"/>
      <c r="J14" s="10"/>
      <c r="K14" s="10"/>
      <c r="L14" s="10"/>
      <c r="M14" s="10"/>
      <c r="N14" s="10"/>
      <c r="O14" s="10"/>
      <c r="P14" s="10"/>
      <c r="Q14" s="10"/>
      <c r="R14" s="10"/>
      <c r="S14" s="10"/>
      <c r="T14" s="10"/>
    </row>
    <row r="15" spans="1:28" s="3" customFormat="1" ht="51" customHeight="1" x14ac:dyDescent="0.2">
      <c r="A15"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1"/>
      <c r="C15" s="301"/>
      <c r="D15" s="8"/>
      <c r="E15" s="8"/>
      <c r="F15" s="8"/>
      <c r="G15" s="8"/>
      <c r="H15" s="8"/>
      <c r="I15" s="8"/>
      <c r="J15" s="8"/>
      <c r="K15" s="8"/>
      <c r="L15" s="8"/>
      <c r="M15" s="8"/>
      <c r="N15" s="8"/>
      <c r="O15" s="8"/>
      <c r="P15" s="8"/>
      <c r="Q15" s="8"/>
      <c r="R15" s="8"/>
      <c r="S15" s="8"/>
      <c r="T15" s="8"/>
    </row>
    <row r="16" spans="1:28" s="3" customFormat="1" ht="15" customHeight="1" x14ac:dyDescent="0.2">
      <c r="A16" s="299" t="s">
        <v>6</v>
      </c>
      <c r="B16" s="299"/>
      <c r="C16" s="299"/>
      <c r="D16" s="6"/>
      <c r="E16" s="6"/>
      <c r="F16" s="6"/>
      <c r="G16" s="6"/>
      <c r="H16" s="6"/>
      <c r="I16" s="6"/>
      <c r="J16" s="6"/>
      <c r="K16" s="6"/>
      <c r="L16" s="6"/>
      <c r="M16" s="6"/>
      <c r="N16" s="6"/>
      <c r="O16" s="6"/>
      <c r="P16" s="6"/>
      <c r="Q16" s="6"/>
      <c r="R16" s="6"/>
      <c r="S16" s="6"/>
      <c r="T16" s="6"/>
    </row>
    <row r="17" spans="1:20" s="3" customFormat="1" ht="15" customHeight="1" x14ac:dyDescent="0.2">
      <c r="A17" s="302"/>
      <c r="B17" s="302"/>
      <c r="C17" s="302"/>
      <c r="D17" s="4"/>
      <c r="E17" s="4"/>
      <c r="F17" s="4"/>
      <c r="G17" s="4"/>
      <c r="H17" s="4"/>
      <c r="I17" s="4"/>
      <c r="J17" s="4"/>
      <c r="K17" s="4"/>
      <c r="L17" s="4"/>
      <c r="M17" s="4"/>
      <c r="N17" s="4"/>
      <c r="O17" s="4"/>
      <c r="P17" s="4"/>
      <c r="Q17" s="4"/>
    </row>
    <row r="18" spans="1:20" s="3" customFormat="1" ht="27.75" customHeight="1" x14ac:dyDescent="0.2">
      <c r="A18" s="303" t="s">
        <v>430</v>
      </c>
      <c r="B18" s="303"/>
      <c r="C18" s="30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41" t="s">
        <v>560</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90" t="s">
        <v>500</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547</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559</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41" t="s">
        <v>561</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499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2"/>
      <c r="AB6" s="17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2"/>
      <c r="AB7" s="17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4"/>
      <c r="AB9" s="17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2"/>
      <c r="AB10" s="172"/>
    </row>
    <row r="11" spans="1:28" ht="15.75" x14ac:dyDescent="0.25">
      <c r="A11" s="295" t="str">
        <f>'1. паспорт местоположение'!A12:C12</f>
        <v>M_PK1600.08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4"/>
      <c r="AB12" s="17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3"/>
      <c r="AB14" s="17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4"/>
      <c r="AB15" s="17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3"/>
      <c r="AB16" s="18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3"/>
      <c r="AB17" s="18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3"/>
      <c r="AB18" s="18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3"/>
      <c r="AB19" s="18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4"/>
      <c r="AB20" s="18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4"/>
      <c r="AB21" s="184"/>
    </row>
    <row r="22" spans="1:28" x14ac:dyDescent="0.25">
      <c r="A22" s="329" t="s">
        <v>462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5"/>
      <c r="AB22" s="185"/>
    </row>
    <row r="23" spans="1:28" ht="32.25" customHeight="1" x14ac:dyDescent="0.25">
      <c r="A23" s="331" t="s">
        <v>325</v>
      </c>
      <c r="B23" s="332"/>
      <c r="C23" s="332"/>
      <c r="D23" s="332"/>
      <c r="E23" s="332"/>
      <c r="F23" s="332"/>
      <c r="G23" s="332"/>
      <c r="H23" s="332"/>
      <c r="I23" s="332"/>
      <c r="J23" s="332"/>
      <c r="K23" s="332"/>
      <c r="L23" s="333"/>
      <c r="M23" s="330" t="s">
        <v>326</v>
      </c>
      <c r="N23" s="330"/>
      <c r="O23" s="330"/>
      <c r="P23" s="330"/>
      <c r="Q23" s="330"/>
      <c r="R23" s="330"/>
      <c r="S23" s="330"/>
      <c r="T23" s="330"/>
      <c r="U23" s="330"/>
      <c r="V23" s="330"/>
      <c r="W23" s="330"/>
      <c r="X23" s="330"/>
      <c r="Y23" s="330"/>
      <c r="Z23" s="33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M_PK1600.08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06.5" customHeight="1" x14ac:dyDescent="0.2">
      <c r="A15"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5" t="s">
        <v>86</v>
      </c>
      <c r="F19" s="336"/>
      <c r="G19" s="336"/>
      <c r="H19" s="336"/>
      <c r="I19" s="33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3"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M_PK1600.08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4" t="s">
        <v>315</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103"/>
      <c r="AN24" s="103"/>
      <c r="AO24" s="131"/>
      <c r="AP24" s="131"/>
      <c r="AQ24" s="131"/>
      <c r="AR24" s="131"/>
      <c r="AS24" s="109"/>
    </row>
    <row r="25" spans="1:45" ht="12.75" customHeight="1" x14ac:dyDescent="0.25">
      <c r="A25" s="384" t="s">
        <v>314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4"/>
      <c r="AN25" s="405" t="s">
        <v>313</v>
      </c>
      <c r="AO25" s="405"/>
      <c r="AP25" s="405"/>
      <c r="AQ25" s="403"/>
      <c r="AR25" s="403"/>
      <c r="AS25" s="109"/>
    </row>
    <row r="26" spans="1:45" ht="17.25" customHeight="1" x14ac:dyDescent="0.25">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4"/>
      <c r="AN26" s="394" t="s">
        <v>311</v>
      </c>
      <c r="AO26" s="395"/>
      <c r="AP26" s="396"/>
      <c r="AQ26" s="386" t="s">
        <v>479</v>
      </c>
      <c r="AR26" s="387"/>
      <c r="AS26" s="109"/>
    </row>
    <row r="27" spans="1:45" ht="17.25" customHeight="1" x14ac:dyDescent="0.25">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4"/>
      <c r="AN27" s="394" t="s">
        <v>309</v>
      </c>
      <c r="AO27" s="395"/>
      <c r="AP27" s="396"/>
      <c r="AQ27" s="386" t="s">
        <v>479</v>
      </c>
      <c r="AR27" s="387"/>
      <c r="AS27" s="109"/>
    </row>
    <row r="28" spans="1:45" ht="27.75" customHeight="1" thickBot="1" x14ac:dyDescent="0.3">
      <c r="A28" s="397" t="s">
        <v>308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4"/>
      <c r="AN28" s="400" t="s">
        <v>307</v>
      </c>
      <c r="AO28" s="401"/>
      <c r="AP28" s="402"/>
      <c r="AQ28" s="386" t="s">
        <v>479</v>
      </c>
      <c r="AR28" s="387"/>
      <c r="AS28" s="109"/>
    </row>
    <row r="29" spans="1:45" ht="17.25" customHeight="1" x14ac:dyDescent="0.25">
      <c r="A29" s="388" t="s">
        <v>306</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4"/>
      <c r="AN29" s="391"/>
      <c r="AO29" s="392"/>
      <c r="AP29" s="392"/>
      <c r="AQ29" s="386"/>
      <c r="AR29" s="393"/>
      <c r="AS29" s="109"/>
    </row>
    <row r="30" spans="1:45" ht="17.25" customHeight="1" x14ac:dyDescent="0.25">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4"/>
      <c r="AS30" s="109"/>
    </row>
    <row r="31" spans="1:45" ht="17.25" customHeight="1" x14ac:dyDescent="0.25">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4"/>
      <c r="AN31" s="104"/>
      <c r="AO31" s="130"/>
      <c r="AP31" s="130"/>
      <c r="AQ31" s="130"/>
      <c r="AR31" s="130"/>
      <c r="AS31" s="109"/>
    </row>
    <row r="32" spans="1:45" ht="17.25" customHeight="1" x14ac:dyDescent="0.25">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4"/>
      <c r="AN32" s="104"/>
      <c r="AO32" s="104"/>
      <c r="AP32" s="104"/>
      <c r="AQ32" s="104"/>
      <c r="AR32" s="104"/>
      <c r="AS32" s="109"/>
    </row>
    <row r="33" spans="1:45" ht="17.25" customHeight="1" x14ac:dyDescent="0.25">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4"/>
      <c r="AN33" s="104"/>
      <c r="AO33" s="104"/>
      <c r="AP33" s="104"/>
      <c r="AQ33" s="104"/>
      <c r="AR33" s="104"/>
      <c r="AS33" s="109"/>
    </row>
    <row r="34" spans="1:45" ht="17.25" customHeight="1" x14ac:dyDescent="0.25">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4"/>
      <c r="AN34" s="104"/>
      <c r="AO34" s="104"/>
      <c r="AP34" s="104"/>
      <c r="AQ34" s="104"/>
      <c r="AR34" s="104"/>
      <c r="AS34" s="10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4"/>
      <c r="AN35" s="104"/>
      <c r="AO35" s="104"/>
      <c r="AP35" s="104"/>
      <c r="AQ35" s="104"/>
      <c r="AR35" s="104"/>
      <c r="AS35" s="109"/>
    </row>
    <row r="36" spans="1:45" ht="17.25" customHeight="1" thickBot="1" x14ac:dyDescent="0.3">
      <c r="A36" s="368" t="s">
        <v>267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4"/>
      <c r="AN36" s="104"/>
      <c r="AO36" s="104"/>
      <c r="AP36" s="104"/>
      <c r="AQ36" s="104"/>
      <c r="AR36" s="104"/>
      <c r="AS36" s="10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4"/>
      <c r="AN37" s="104"/>
      <c r="AO37" s="104"/>
      <c r="AP37" s="104"/>
      <c r="AQ37" s="104"/>
      <c r="AR37" s="104"/>
      <c r="AS37" s="109"/>
    </row>
    <row r="38" spans="1:45" ht="17.25" customHeight="1" x14ac:dyDescent="0.25">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4"/>
      <c r="AN38" s="104"/>
      <c r="AO38" s="104"/>
      <c r="AP38" s="104"/>
      <c r="AQ38" s="104"/>
      <c r="AR38" s="104"/>
      <c r="AS38" s="109"/>
    </row>
    <row r="39" spans="1:45" ht="17.25" customHeight="1" thickBot="1" x14ac:dyDescent="0.3">
      <c r="A39" s="368" t="s">
        <v>300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4"/>
      <c r="AN39" s="104"/>
      <c r="AO39" s="104"/>
      <c r="AP39" s="104"/>
      <c r="AQ39" s="104"/>
      <c r="AR39" s="104"/>
      <c r="AS39" s="109"/>
    </row>
    <row r="40" spans="1:45" ht="17.25" customHeight="1" x14ac:dyDescent="0.25">
      <c r="A40" s="384" t="s">
        <v>299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4"/>
      <c r="AN40" s="104"/>
      <c r="AO40" s="104"/>
      <c r="AP40" s="104"/>
      <c r="AQ40" s="104"/>
      <c r="AR40" s="104"/>
      <c r="AS40" s="109"/>
    </row>
    <row r="41" spans="1:45" ht="17.25" customHeight="1" x14ac:dyDescent="0.25">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4"/>
      <c r="AN41" s="104"/>
      <c r="AO41" s="104"/>
      <c r="AP41" s="104"/>
      <c r="AQ41" s="104"/>
      <c r="AR41" s="104"/>
      <c r="AS41" s="109"/>
    </row>
    <row r="42" spans="1:45" ht="17.25" customHeight="1" x14ac:dyDescent="0.25">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4"/>
      <c r="AN42" s="104"/>
      <c r="AO42" s="104"/>
      <c r="AP42" s="104"/>
      <c r="AQ42" s="104"/>
      <c r="AR42" s="104"/>
      <c r="AS42" s="109"/>
    </row>
    <row r="43" spans="1:45" ht="17.25" customHeight="1" x14ac:dyDescent="0.25">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4"/>
      <c r="AN43" s="104"/>
      <c r="AO43" s="104"/>
      <c r="AP43" s="104"/>
      <c r="AQ43" s="104"/>
      <c r="AR43" s="104"/>
      <c r="AS43" s="109"/>
    </row>
    <row r="44" spans="1:45" ht="17.25" customHeight="1" x14ac:dyDescent="0.25">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4"/>
      <c r="AN44" s="104"/>
      <c r="AO44" s="104"/>
      <c r="AP44" s="104"/>
      <c r="AQ44" s="104"/>
      <c r="AR44" s="104"/>
      <c r="AS44" s="109"/>
    </row>
    <row r="45" spans="1:45" ht="17.25" customHeight="1" x14ac:dyDescent="0.25">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4"/>
      <c r="AN45" s="104"/>
      <c r="AO45" s="104"/>
      <c r="AP45" s="104"/>
      <c r="AQ45" s="104"/>
      <c r="AR45" s="104"/>
      <c r="AS45" s="109"/>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4"/>
      <c r="AN46" s="104"/>
      <c r="AO46" s="104"/>
      <c r="AP46" s="104"/>
      <c r="AQ46" s="104"/>
      <c r="AR46" s="104"/>
      <c r="AS46" s="109"/>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273</v>
      </c>
      <c r="AN47" s="367"/>
      <c r="AO47" s="117" t="s">
        <v>272</v>
      </c>
      <c r="AP47" s="117" t="s">
        <v>271</v>
      </c>
      <c r="AQ47" s="109"/>
    </row>
    <row r="48" spans="1:45" ht="12" customHeight="1" x14ac:dyDescent="0.25">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1"/>
      <c r="AP48" s="121"/>
      <c r="AQ48" s="109"/>
    </row>
    <row r="49" spans="1:43" ht="12" customHeight="1" x14ac:dyDescent="0.25">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1"/>
      <c r="AP49" s="121"/>
      <c r="AQ49" s="109"/>
    </row>
    <row r="50" spans="1:43" ht="12" customHeight="1" thickBot="1" x14ac:dyDescent="0.3">
      <c r="A50" s="368" t="s">
        <v>289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5" t="s">
        <v>288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273</v>
      </c>
      <c r="AN52" s="367"/>
      <c r="AO52" s="117" t="s">
        <v>272</v>
      </c>
      <c r="AP52" s="117" t="s">
        <v>271</v>
      </c>
      <c r="AQ52" s="109"/>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5"/>
      <c r="AP53" s="125"/>
      <c r="AQ53" s="109"/>
    </row>
    <row r="54" spans="1:43" ht="12" customHeight="1" x14ac:dyDescent="0.25">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1"/>
      <c r="AP54" s="121"/>
      <c r="AQ54" s="109"/>
    </row>
    <row r="55" spans="1:43" ht="12" customHeight="1" x14ac:dyDescent="0.25">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1"/>
      <c r="AP55" s="121"/>
      <c r="AQ55" s="109"/>
    </row>
    <row r="56" spans="1:43" ht="12" customHeight="1" thickBot="1" x14ac:dyDescent="0.3">
      <c r="A56" s="368" t="s">
        <v>284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5" t="s">
        <v>283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273</v>
      </c>
      <c r="AN58" s="367"/>
      <c r="AO58" s="117" t="s">
        <v>272</v>
      </c>
      <c r="AP58" s="117" t="s">
        <v>271</v>
      </c>
      <c r="AQ58" s="109"/>
    </row>
    <row r="59" spans="1:43" ht="12.75" customHeight="1" x14ac:dyDescent="0.25">
      <c r="A59" s="371" t="s">
        <v>282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3"/>
      <c r="AP59" s="123"/>
      <c r="AQ59" s="115"/>
    </row>
    <row r="60" spans="1:43" ht="12" customHeight="1" x14ac:dyDescent="0.25">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1"/>
      <c r="AP60" s="121"/>
      <c r="AQ60" s="109"/>
    </row>
    <row r="61" spans="1:43" ht="12" customHeight="1" x14ac:dyDescent="0.25">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1"/>
      <c r="AP61" s="121"/>
      <c r="AQ61" s="109"/>
    </row>
    <row r="62" spans="1:43" ht="12" customHeight="1" x14ac:dyDescent="0.25">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1"/>
      <c r="AP62" s="121"/>
      <c r="AQ62" s="10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1"/>
      <c r="AP63" s="121"/>
      <c r="AQ63" s="10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1"/>
      <c r="AP64" s="121"/>
      <c r="AQ64" s="109"/>
    </row>
    <row r="65" spans="1:43" ht="12" customHeight="1" x14ac:dyDescent="0.25">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1"/>
      <c r="AP65" s="121"/>
      <c r="AQ65" s="109"/>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2"/>
      <c r="AP66" s="122"/>
      <c r="AQ66" s="115"/>
    </row>
    <row r="67" spans="1:43" ht="11.25" customHeight="1" x14ac:dyDescent="0.25">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1"/>
      <c r="AP67" s="121"/>
      <c r="AQ67" s="109"/>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2"/>
      <c r="AP68" s="122"/>
      <c r="AQ68" s="115"/>
    </row>
    <row r="69" spans="1:43" ht="12" customHeight="1" x14ac:dyDescent="0.25">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1"/>
      <c r="AP69" s="121"/>
      <c r="AQ69" s="109"/>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2"/>
      <c r="AP70" s="122"/>
      <c r="AQ70" s="115"/>
    </row>
    <row r="71" spans="1:43" ht="12" customHeight="1" x14ac:dyDescent="0.25">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1"/>
      <c r="AP71" s="121"/>
      <c r="AQ71" s="109"/>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5" t="s">
        <v>274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273</v>
      </c>
      <c r="AN74" s="367"/>
      <c r="AO74" s="117" t="s">
        <v>272</v>
      </c>
      <c r="AP74" s="117" t="s">
        <v>271</v>
      </c>
      <c r="AQ74" s="109"/>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3"/>
      <c r="AP75" s="113"/>
      <c r="AQ75" s="115"/>
    </row>
    <row r="76" spans="1:43" ht="12" customHeight="1" x14ac:dyDescent="0.25">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6"/>
      <c r="AP76" s="116"/>
      <c r="AQ76" s="109"/>
    </row>
    <row r="77" spans="1:43" ht="12" customHeight="1" x14ac:dyDescent="0.25">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6"/>
      <c r="AP77" s="116"/>
      <c r="AQ77" s="109"/>
    </row>
    <row r="78" spans="1:43" ht="12" customHeight="1" x14ac:dyDescent="0.25">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6"/>
      <c r="AP78" s="116"/>
      <c r="AQ78" s="109"/>
    </row>
    <row r="79" spans="1:43" ht="12" customHeight="1" x14ac:dyDescent="0.25">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6"/>
      <c r="AP79" s="116"/>
      <c r="AQ79" s="109"/>
    </row>
    <row r="80" spans="1:43" ht="12" customHeight="1" x14ac:dyDescent="0.25">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6"/>
      <c r="AP80" s="116"/>
      <c r="AQ80" s="109"/>
    </row>
    <row r="81" spans="1:45" ht="12.75" customHeight="1" x14ac:dyDescent="0.25">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6"/>
      <c r="AP81" s="116"/>
      <c r="AQ81" s="109"/>
    </row>
    <row r="82" spans="1:45" ht="12.75" customHeight="1" x14ac:dyDescent="0.25">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6"/>
      <c r="AP82" s="116"/>
      <c r="AQ82" s="109"/>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3"/>
      <c r="AP83" s="113"/>
      <c r="AQ83" s="115"/>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3"/>
      <c r="AP84" s="113"/>
      <c r="AQ84" s="115"/>
    </row>
    <row r="85" spans="1:45" ht="12" customHeight="1" x14ac:dyDescent="0.25">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6"/>
      <c r="AP85" s="116"/>
      <c r="AQ85" s="103"/>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3"/>
      <c r="AP86" s="113"/>
      <c r="AQ86" s="115"/>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3"/>
      <c r="AP87" s="113"/>
      <c r="AQ87" s="115"/>
    </row>
    <row r="88" spans="1:45" ht="14.25" customHeight="1" x14ac:dyDescent="0.25">
      <c r="A88" s="343" t="s">
        <v>257</v>
      </c>
      <c r="B88" s="344"/>
      <c r="C88" s="344"/>
      <c r="D88" s="34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6"/>
      <c r="AL88" s="347"/>
      <c r="AM88" s="348"/>
      <c r="AN88" s="349"/>
      <c r="AO88" s="113"/>
      <c r="AP88" s="113"/>
      <c r="AQ88" s="115"/>
    </row>
    <row r="89" spans="1:45" x14ac:dyDescent="0.25">
      <c r="A89" s="343" t="s">
        <v>256</v>
      </c>
      <c r="B89" s="344"/>
      <c r="C89" s="344"/>
      <c r="D89" s="34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6"/>
      <c r="AL89" s="347"/>
      <c r="AM89" s="348"/>
      <c r="AN89" s="349"/>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9"/>
      <c r="AL90" s="340"/>
      <c r="AM90" s="341"/>
      <c r="AN90" s="34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70" zoomScaleNormal="70" zoomScaleSheetLayoutView="84" workbookViewId="0">
      <selection activeCell="D54" sqref="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'5. анализ эконом эфф'!A9:AR9</f>
        <v>АО "Россети Тюмень"</v>
      </c>
      <c r="B9" s="295"/>
      <c r="C9" s="295"/>
      <c r="D9" s="295"/>
      <c r="E9" s="295"/>
      <c r="F9" s="295"/>
      <c r="G9" s="295"/>
      <c r="H9" s="295"/>
      <c r="I9" s="295"/>
      <c r="J9" s="295"/>
      <c r="K9" s="295"/>
      <c r="L9" s="295"/>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M_PK1600.08</v>
      </c>
      <c r="B12" s="295"/>
      <c r="C12" s="295"/>
      <c r="D12" s="295"/>
      <c r="E12" s="295"/>
      <c r="F12" s="295"/>
      <c r="G12" s="295"/>
      <c r="H12" s="295"/>
      <c r="I12" s="295"/>
      <c r="J12" s="295"/>
      <c r="K12" s="295"/>
      <c r="L12" s="295"/>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29.25" customHeight="1" x14ac:dyDescent="0.25">
      <c r="A15"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219"/>
    </row>
    <row r="18" spans="1:12" x14ac:dyDescent="0.25">
      <c r="K18" s="75"/>
    </row>
    <row r="19" spans="1:12" ht="15.75" customHeight="1" x14ac:dyDescent="0.25">
      <c r="A19" s="416" t="s">
        <v>441</v>
      </c>
      <c r="B19" s="416"/>
      <c r="C19" s="416"/>
      <c r="D19" s="416"/>
      <c r="E19" s="416"/>
      <c r="F19" s="416"/>
      <c r="G19" s="416"/>
      <c r="H19" s="416"/>
      <c r="I19" s="416"/>
      <c r="J19" s="416"/>
      <c r="K19" s="416"/>
      <c r="L19" s="416"/>
    </row>
    <row r="20" spans="1:12" x14ac:dyDescent="0.25">
      <c r="A20" s="220"/>
      <c r="B20" s="220"/>
      <c r="C20" s="74"/>
      <c r="D20" s="74"/>
      <c r="E20" s="74"/>
      <c r="F20" s="74"/>
      <c r="G20" s="74"/>
      <c r="H20" s="74"/>
      <c r="I20" s="74"/>
      <c r="J20" s="74"/>
      <c r="K20" s="74"/>
      <c r="L20" s="74"/>
    </row>
    <row r="21" spans="1:12" ht="28.5" customHeight="1" x14ac:dyDescent="0.25">
      <c r="A21" s="406" t="s">
        <v>220</v>
      </c>
      <c r="B21" s="406" t="s">
        <v>219</v>
      </c>
      <c r="C21" s="412" t="s">
        <v>375</v>
      </c>
      <c r="D21" s="412"/>
      <c r="E21" s="412"/>
      <c r="F21" s="412"/>
      <c r="G21" s="412"/>
      <c r="H21" s="412"/>
      <c r="I21" s="407" t="s">
        <v>218</v>
      </c>
      <c r="J21" s="409" t="s">
        <v>377</v>
      </c>
      <c r="K21" s="406" t="s">
        <v>217</v>
      </c>
      <c r="L21" s="408" t="s">
        <v>376</v>
      </c>
    </row>
    <row r="22" spans="1:12" ht="58.5" customHeight="1" x14ac:dyDescent="0.25">
      <c r="A22" s="406"/>
      <c r="B22" s="406"/>
      <c r="C22" s="413" t="s">
        <v>2</v>
      </c>
      <c r="D22" s="413"/>
      <c r="E22" s="160"/>
      <c r="F22" s="161"/>
      <c r="G22" s="414" t="s">
        <v>1</v>
      </c>
      <c r="H22" s="415"/>
      <c r="I22" s="407"/>
      <c r="J22" s="410"/>
      <c r="K22" s="406"/>
      <c r="L22" s="408"/>
    </row>
    <row r="23" spans="1:12" ht="47.25" x14ac:dyDescent="0.25">
      <c r="A23" s="406"/>
      <c r="B23" s="406"/>
      <c r="C23" s="73" t="s">
        <v>216</v>
      </c>
      <c r="D23" s="73" t="s">
        <v>215</v>
      </c>
      <c r="E23" s="73" t="s">
        <v>216</v>
      </c>
      <c r="F23" s="73" t="s">
        <v>215</v>
      </c>
      <c r="G23" s="73" t="s">
        <v>216</v>
      </c>
      <c r="H23" s="73" t="s">
        <v>215</v>
      </c>
      <c r="I23" s="407"/>
      <c r="J23" s="411"/>
      <c r="K23" s="406"/>
      <c r="L23" s="408"/>
    </row>
    <row r="24" spans="1:12" x14ac:dyDescent="0.25">
      <c r="A24" s="218">
        <v>1</v>
      </c>
      <c r="B24" s="21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548</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45536</v>
      </c>
      <c r="D40" s="192">
        <v>46006</v>
      </c>
      <c r="E40" s="63"/>
      <c r="F40" s="63"/>
      <c r="G40" s="192">
        <v>45536</v>
      </c>
      <c r="H40" s="192">
        <v>46006</v>
      </c>
      <c r="I40" s="223"/>
      <c r="J40" s="223"/>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549</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24">
        <v>45641</v>
      </c>
      <c r="D53" s="224">
        <v>46021</v>
      </c>
      <c r="E53" s="225"/>
      <c r="F53" s="225"/>
      <c r="G53" s="192">
        <v>45536</v>
      </c>
      <c r="H53" s="192">
        <v>46006</v>
      </c>
      <c r="I53" s="226"/>
      <c r="J53" s="226"/>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1"/>
  <sheetViews>
    <sheetView topLeftCell="A28" zoomScale="55" zoomScaleNormal="55" workbookViewId="0">
      <selection activeCell="K30" sqref="K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8" width="12" style="57" customWidth="1"/>
    <col min="29" max="29" width="18.140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x14ac:dyDescent="0.25">
      <c r="A5" s="58"/>
      <c r="B5" s="58"/>
      <c r="C5" s="58"/>
      <c r="D5" s="58"/>
      <c r="E5" s="58"/>
      <c r="F5" s="58"/>
      <c r="L5" s="58"/>
      <c r="M5" s="58"/>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5" t="str">
        <f>'1. паспорт местоположение'!A12:C12</f>
        <v>M_PK1600.08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4" t="s">
        <v>442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9" t="s">
        <v>186</v>
      </c>
      <c r="B20" s="419" t="s">
        <v>185</v>
      </c>
      <c r="C20" s="406" t="s">
        <v>184</v>
      </c>
      <c r="D20" s="406"/>
      <c r="E20" s="421" t="s">
        <v>183</v>
      </c>
      <c r="F20" s="421"/>
      <c r="G20" s="419" t="s">
        <v>558</v>
      </c>
      <c r="H20" s="422" t="s">
        <v>491</v>
      </c>
      <c r="I20" s="423"/>
      <c r="J20" s="423"/>
      <c r="K20" s="423"/>
      <c r="L20" s="422" t="s">
        <v>496</v>
      </c>
      <c r="M20" s="423"/>
      <c r="N20" s="423"/>
      <c r="O20" s="423"/>
      <c r="P20" s="422" t="s">
        <v>497</v>
      </c>
      <c r="Q20" s="423"/>
      <c r="R20" s="423"/>
      <c r="S20" s="423"/>
      <c r="T20" s="422" t="s">
        <v>504</v>
      </c>
      <c r="U20" s="423"/>
      <c r="V20" s="423"/>
      <c r="W20" s="423"/>
      <c r="X20" s="422" t="s">
        <v>505</v>
      </c>
      <c r="Y20" s="423"/>
      <c r="Z20" s="423"/>
      <c r="AA20" s="423"/>
      <c r="AB20" s="417" t="s">
        <v>182</v>
      </c>
      <c r="AC20" s="417"/>
    </row>
    <row r="21" spans="1:39" ht="99.75" customHeight="1" x14ac:dyDescent="0.25">
      <c r="A21" s="420"/>
      <c r="B21" s="420"/>
      <c r="C21" s="406"/>
      <c r="D21" s="406"/>
      <c r="E21" s="421"/>
      <c r="F21" s="421"/>
      <c r="G21" s="420"/>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17"/>
      <c r="AC21" s="417"/>
    </row>
    <row r="22" spans="1:39" ht="89.25" customHeight="1" x14ac:dyDescent="0.25">
      <c r="A22" s="413"/>
      <c r="B22" s="413"/>
      <c r="C22" s="242" t="s">
        <v>2</v>
      </c>
      <c r="D22" s="242" t="s">
        <v>180</v>
      </c>
      <c r="E22" s="243" t="s">
        <v>506</v>
      </c>
      <c r="F22" s="243" t="s">
        <v>557</v>
      </c>
      <c r="G22" s="413"/>
      <c r="H22" s="244" t="s">
        <v>423</v>
      </c>
      <c r="I22" s="244" t="s">
        <v>424</v>
      </c>
      <c r="J22" s="244" t="s">
        <v>423</v>
      </c>
      <c r="K22" s="244" t="s">
        <v>424</v>
      </c>
      <c r="L22" s="244" t="s">
        <v>423</v>
      </c>
      <c r="M22" s="244" t="s">
        <v>424</v>
      </c>
      <c r="N22" s="244" t="s">
        <v>423</v>
      </c>
      <c r="O22" s="244" t="s">
        <v>424</v>
      </c>
      <c r="P22" s="244" t="s">
        <v>423</v>
      </c>
      <c r="Q22" s="244" t="s">
        <v>424</v>
      </c>
      <c r="R22" s="244" t="s">
        <v>423</v>
      </c>
      <c r="S22" s="244" t="s">
        <v>424</v>
      </c>
      <c r="T22" s="244" t="s">
        <v>423</v>
      </c>
      <c r="U22" s="244" t="s">
        <v>424</v>
      </c>
      <c r="V22" s="244" t="s">
        <v>423</v>
      </c>
      <c r="W22" s="244" t="s">
        <v>424</v>
      </c>
      <c r="X22" s="244" t="s">
        <v>423</v>
      </c>
      <c r="Y22" s="244" t="s">
        <v>424</v>
      </c>
      <c r="Z22" s="244" t="s">
        <v>423</v>
      </c>
      <c r="AA22" s="244" t="s">
        <v>424</v>
      </c>
      <c r="AB22" s="242" t="s">
        <v>181</v>
      </c>
      <c r="AC22" s="242" t="s">
        <v>180</v>
      </c>
    </row>
    <row r="23" spans="1:39" s="201" customFormat="1" ht="19.5" customHeight="1" x14ac:dyDescent="0.25">
      <c r="A23" s="203">
        <v>1</v>
      </c>
      <c r="B23" s="203">
        <v>2</v>
      </c>
      <c r="C23" s="203">
        <v>3</v>
      </c>
      <c r="D23" s="203">
        <v>4</v>
      </c>
      <c r="E23" s="203">
        <v>5</v>
      </c>
      <c r="F23" s="203">
        <v>6</v>
      </c>
      <c r="G23" s="20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202"/>
      <c r="AJ23" s="202"/>
      <c r="AK23" s="202"/>
      <c r="AL23" s="202"/>
      <c r="AM23" s="202"/>
    </row>
    <row r="24" spans="1:39" ht="47.25" customHeight="1" x14ac:dyDescent="0.25">
      <c r="A24" s="204">
        <v>1</v>
      </c>
      <c r="B24" s="205" t="s">
        <v>179</v>
      </c>
      <c r="C24" s="283">
        <v>30.115579792290085</v>
      </c>
      <c r="D24" s="283">
        <v>33.140671048217854</v>
      </c>
      <c r="E24" s="283">
        <v>33.140671048217854</v>
      </c>
      <c r="F24" s="283">
        <v>33.140671048217854</v>
      </c>
      <c r="G24" s="283">
        <v>0</v>
      </c>
      <c r="H24" s="283">
        <v>0</v>
      </c>
      <c r="I24" s="283"/>
      <c r="J24" s="283">
        <v>0</v>
      </c>
      <c r="K24" s="283"/>
      <c r="L24" s="283">
        <v>26.710339034753368</v>
      </c>
      <c r="M24" s="283"/>
      <c r="N24" s="283">
        <v>0</v>
      </c>
      <c r="O24" s="283"/>
      <c r="P24" s="283">
        <v>3.4052407575367174</v>
      </c>
      <c r="Q24" s="283"/>
      <c r="R24" s="283">
        <v>33.140671048217854</v>
      </c>
      <c r="S24" s="283"/>
      <c r="T24" s="283">
        <v>0</v>
      </c>
      <c r="U24" s="283"/>
      <c r="V24" s="283">
        <v>0</v>
      </c>
      <c r="W24" s="283"/>
      <c r="X24" s="283">
        <v>0</v>
      </c>
      <c r="Y24" s="283"/>
      <c r="Z24" s="283">
        <v>0</v>
      </c>
      <c r="AA24" s="283"/>
      <c r="AB24" s="283">
        <v>30.115579792290085</v>
      </c>
      <c r="AC24" s="283">
        <v>33.140671048217854</v>
      </c>
    </row>
    <row r="25" spans="1:39" ht="24" customHeight="1" x14ac:dyDescent="0.25">
      <c r="A25" s="206" t="s">
        <v>178</v>
      </c>
      <c r="B25" s="207" t="s">
        <v>177</v>
      </c>
      <c r="C25" s="283"/>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9" x14ac:dyDescent="0.25">
      <c r="A26" s="206" t="s">
        <v>176</v>
      </c>
      <c r="B26" s="207" t="s">
        <v>175</v>
      </c>
      <c r="C26" s="283"/>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9" ht="31.5" x14ac:dyDescent="0.25">
      <c r="A27" s="206" t="s">
        <v>174</v>
      </c>
      <c r="B27" s="207" t="s">
        <v>381</v>
      </c>
      <c r="C27" s="283"/>
      <c r="D27" s="284"/>
      <c r="E27" s="284"/>
      <c r="F27" s="284"/>
      <c r="G27" s="284">
        <v>0</v>
      </c>
      <c r="H27" s="284">
        <v>0</v>
      </c>
      <c r="I27" s="284"/>
      <c r="J27" s="284">
        <v>0</v>
      </c>
      <c r="K27" s="284"/>
      <c r="L27" s="284">
        <v>22.258615862294473</v>
      </c>
      <c r="M27" s="284"/>
      <c r="N27" s="284">
        <v>0</v>
      </c>
      <c r="O27" s="284"/>
      <c r="P27" s="284">
        <v>2.8377006312805979</v>
      </c>
      <c r="Q27" s="284"/>
      <c r="R27" s="284">
        <v>27.617225873514879</v>
      </c>
      <c r="S27" s="284"/>
      <c r="T27" s="284">
        <v>0</v>
      </c>
      <c r="U27" s="284"/>
      <c r="V27" s="284">
        <v>0</v>
      </c>
      <c r="W27" s="284"/>
      <c r="X27" s="284">
        <v>0</v>
      </c>
      <c r="Y27" s="284"/>
      <c r="Z27" s="284">
        <v>0</v>
      </c>
      <c r="AA27" s="284"/>
      <c r="AB27" s="284">
        <v>25.09631649357507</v>
      </c>
      <c r="AC27" s="284">
        <v>27.617225873514879</v>
      </c>
    </row>
    <row r="28" spans="1:39" x14ac:dyDescent="0.25">
      <c r="A28" s="206" t="s">
        <v>173</v>
      </c>
      <c r="B28" s="207" t="s">
        <v>172</v>
      </c>
      <c r="C28" s="283"/>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9" x14ac:dyDescent="0.25">
      <c r="A29" s="206" t="s">
        <v>171</v>
      </c>
      <c r="B29" s="208" t="s">
        <v>170</v>
      </c>
      <c r="C29" s="283"/>
      <c r="D29" s="284"/>
      <c r="E29" s="284"/>
      <c r="F29" s="284"/>
      <c r="G29" s="284">
        <v>0</v>
      </c>
      <c r="H29" s="284">
        <v>0</v>
      </c>
      <c r="I29" s="284"/>
      <c r="J29" s="284">
        <v>0</v>
      </c>
      <c r="K29" s="284"/>
      <c r="L29" s="284">
        <v>4.4517231724588946</v>
      </c>
      <c r="M29" s="284"/>
      <c r="N29" s="284">
        <v>0</v>
      </c>
      <c r="O29" s="284"/>
      <c r="P29" s="284">
        <v>0.56754012625611949</v>
      </c>
      <c r="Q29" s="284"/>
      <c r="R29" s="284">
        <v>5.5234451747029745</v>
      </c>
      <c r="S29" s="284"/>
      <c r="T29" s="284">
        <v>0</v>
      </c>
      <c r="U29" s="284"/>
      <c r="V29" s="284">
        <v>0</v>
      </c>
      <c r="W29" s="284"/>
      <c r="X29" s="284">
        <v>0</v>
      </c>
      <c r="Y29" s="284"/>
      <c r="Z29" s="284">
        <v>0</v>
      </c>
      <c r="AA29" s="284"/>
      <c r="AB29" s="284">
        <v>5.0192632987150141</v>
      </c>
      <c r="AC29" s="284">
        <v>5.5234451747029745</v>
      </c>
    </row>
    <row r="30" spans="1:39" ht="47.25" x14ac:dyDescent="0.25">
      <c r="A30" s="204" t="s">
        <v>63</v>
      </c>
      <c r="B30" s="205" t="s">
        <v>169</v>
      </c>
      <c r="C30" s="283">
        <v>25.09631649357507</v>
      </c>
      <c r="D30" s="283">
        <v>27.617225873514879</v>
      </c>
      <c r="E30" s="283">
        <v>27.617225873514879</v>
      </c>
      <c r="F30" s="283">
        <v>27.617225873514879</v>
      </c>
      <c r="G30" s="283">
        <v>0</v>
      </c>
      <c r="H30" s="283">
        <v>0</v>
      </c>
      <c r="I30" s="283"/>
      <c r="J30" s="283">
        <v>0</v>
      </c>
      <c r="K30" s="283"/>
      <c r="L30" s="283">
        <v>22.258615862294477</v>
      </c>
      <c r="M30" s="283"/>
      <c r="N30" s="283">
        <v>24.491834945227428</v>
      </c>
      <c r="O30" s="283"/>
      <c r="P30" s="283">
        <v>2.8377006312805979</v>
      </c>
      <c r="Q30" s="283"/>
      <c r="R30" s="283">
        <v>3.1253909282874535</v>
      </c>
      <c r="S30" s="283"/>
      <c r="T30" s="283">
        <v>0</v>
      </c>
      <c r="U30" s="283"/>
      <c r="V30" s="283">
        <v>0</v>
      </c>
      <c r="W30" s="283"/>
      <c r="X30" s="283">
        <v>0</v>
      </c>
      <c r="Y30" s="283"/>
      <c r="Z30" s="283">
        <v>0</v>
      </c>
      <c r="AA30" s="283"/>
      <c r="AB30" s="283">
        <v>25.096316493575074</v>
      </c>
      <c r="AC30" s="283">
        <v>27.617225873514883</v>
      </c>
    </row>
    <row r="31" spans="1:39" x14ac:dyDescent="0.25">
      <c r="A31" s="204" t="s">
        <v>168</v>
      </c>
      <c r="B31" s="207" t="s">
        <v>167</v>
      </c>
      <c r="C31" s="283">
        <v>0</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9" ht="31.5" x14ac:dyDescent="0.25">
      <c r="A32" s="204" t="s">
        <v>166</v>
      </c>
      <c r="B32" s="207" t="s">
        <v>165</v>
      </c>
      <c r="C32" s="283">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x14ac:dyDescent="0.25">
      <c r="A33" s="204" t="s">
        <v>164</v>
      </c>
      <c r="B33" s="207" t="s">
        <v>163</v>
      </c>
      <c r="C33" s="283">
        <v>25.09631649357507</v>
      </c>
      <c r="D33" s="284">
        <v>27.617225873514879</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x14ac:dyDescent="0.25">
      <c r="A34" s="204" t="s">
        <v>162</v>
      </c>
      <c r="B34" s="207" t="s">
        <v>161</v>
      </c>
      <c r="C34" s="283">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ht="31.5" x14ac:dyDescent="0.25">
      <c r="A35" s="245" t="s">
        <v>62</v>
      </c>
      <c r="B35" s="246" t="s">
        <v>160</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x14ac:dyDescent="0.25">
      <c r="A36" s="247" t="s">
        <v>159</v>
      </c>
      <c r="B36" s="248" t="s">
        <v>509</v>
      </c>
      <c r="C36" s="284"/>
      <c r="D36" s="284"/>
      <c r="E36" s="284"/>
      <c r="F36" s="284"/>
      <c r="G36" s="284">
        <v>0</v>
      </c>
      <c r="H36" s="284">
        <v>0</v>
      </c>
      <c r="I36" s="284" t="s">
        <v>552</v>
      </c>
      <c r="J36" s="284">
        <v>0</v>
      </c>
      <c r="K36" s="284" t="s">
        <v>552</v>
      </c>
      <c r="L36" s="284">
        <v>0</v>
      </c>
      <c r="M36" s="284" t="s">
        <v>552</v>
      </c>
      <c r="N36" s="284">
        <v>0</v>
      </c>
      <c r="O36" s="284" t="s">
        <v>552</v>
      </c>
      <c r="P36" s="284">
        <v>0</v>
      </c>
      <c r="Q36" s="284" t="s">
        <v>552</v>
      </c>
      <c r="R36" s="284">
        <v>0</v>
      </c>
      <c r="S36" s="284" t="s">
        <v>552</v>
      </c>
      <c r="T36" s="284">
        <v>0</v>
      </c>
      <c r="U36" s="284" t="s">
        <v>552</v>
      </c>
      <c r="V36" s="284">
        <v>0</v>
      </c>
      <c r="W36" s="284" t="s">
        <v>552</v>
      </c>
      <c r="X36" s="284">
        <v>0</v>
      </c>
      <c r="Y36" s="284" t="s">
        <v>552</v>
      </c>
      <c r="Z36" s="284">
        <v>0</v>
      </c>
      <c r="AA36" s="284" t="s">
        <v>552</v>
      </c>
      <c r="AB36" s="284">
        <v>0</v>
      </c>
      <c r="AC36" s="284">
        <v>0</v>
      </c>
    </row>
    <row r="37" spans="1:29" ht="31.5" x14ac:dyDescent="0.25">
      <c r="A37" s="247" t="s">
        <v>158</v>
      </c>
      <c r="B37" s="248" t="s">
        <v>507</v>
      </c>
      <c r="C37" s="284"/>
      <c r="D37" s="284"/>
      <c r="E37" s="284"/>
      <c r="F37" s="284"/>
      <c r="G37" s="284">
        <v>0</v>
      </c>
      <c r="H37" s="284">
        <v>0</v>
      </c>
      <c r="I37" s="284" t="s">
        <v>552</v>
      </c>
      <c r="J37" s="284">
        <v>0</v>
      </c>
      <c r="K37" s="284" t="s">
        <v>552</v>
      </c>
      <c r="L37" s="284">
        <v>0</v>
      </c>
      <c r="M37" s="284" t="s">
        <v>552</v>
      </c>
      <c r="N37" s="284">
        <v>0</v>
      </c>
      <c r="O37" s="284" t="s">
        <v>552</v>
      </c>
      <c r="P37" s="284">
        <v>0</v>
      </c>
      <c r="Q37" s="284" t="s">
        <v>552</v>
      </c>
      <c r="R37" s="284">
        <v>0</v>
      </c>
      <c r="S37" s="284" t="s">
        <v>552</v>
      </c>
      <c r="T37" s="284">
        <v>0</v>
      </c>
      <c r="U37" s="284" t="s">
        <v>552</v>
      </c>
      <c r="V37" s="284">
        <v>0</v>
      </c>
      <c r="W37" s="284" t="s">
        <v>552</v>
      </c>
      <c r="X37" s="284">
        <v>0</v>
      </c>
      <c r="Y37" s="284" t="s">
        <v>552</v>
      </c>
      <c r="Z37" s="284">
        <v>0</v>
      </c>
      <c r="AA37" s="284" t="s">
        <v>552</v>
      </c>
      <c r="AB37" s="284">
        <v>0</v>
      </c>
      <c r="AC37" s="284">
        <v>0</v>
      </c>
    </row>
    <row r="38" spans="1:29" x14ac:dyDescent="0.25">
      <c r="A38" s="247" t="s">
        <v>157</v>
      </c>
      <c r="B38" s="249" t="s">
        <v>148</v>
      </c>
      <c r="C38" s="284"/>
      <c r="D38" s="284"/>
      <c r="E38" s="284"/>
      <c r="F38" s="284"/>
      <c r="G38" s="284">
        <v>0</v>
      </c>
      <c r="H38" s="284">
        <v>0</v>
      </c>
      <c r="I38" s="284" t="s">
        <v>552</v>
      </c>
      <c r="J38" s="284">
        <v>0</v>
      </c>
      <c r="K38" s="284" t="s">
        <v>552</v>
      </c>
      <c r="L38" s="284">
        <v>0</v>
      </c>
      <c r="M38" s="284" t="s">
        <v>552</v>
      </c>
      <c r="N38" s="284">
        <v>0</v>
      </c>
      <c r="O38" s="284" t="s">
        <v>552</v>
      </c>
      <c r="P38" s="284">
        <v>0</v>
      </c>
      <c r="Q38" s="284" t="s">
        <v>552</v>
      </c>
      <c r="R38" s="284">
        <v>0</v>
      </c>
      <c r="S38" s="284" t="s">
        <v>552</v>
      </c>
      <c r="T38" s="284">
        <v>0</v>
      </c>
      <c r="U38" s="284" t="s">
        <v>552</v>
      </c>
      <c r="V38" s="284">
        <v>0</v>
      </c>
      <c r="W38" s="284" t="s">
        <v>552</v>
      </c>
      <c r="X38" s="284">
        <v>0</v>
      </c>
      <c r="Y38" s="284" t="s">
        <v>552</v>
      </c>
      <c r="Z38" s="284">
        <v>0</v>
      </c>
      <c r="AA38" s="284" t="s">
        <v>552</v>
      </c>
      <c r="AB38" s="284">
        <v>0</v>
      </c>
      <c r="AC38" s="284">
        <v>0</v>
      </c>
    </row>
    <row r="39" spans="1:29" x14ac:dyDescent="0.25">
      <c r="A39" s="247" t="s">
        <v>156</v>
      </c>
      <c r="B39" s="249" t="s">
        <v>508</v>
      </c>
      <c r="C39" s="284"/>
      <c r="D39" s="284"/>
      <c r="E39" s="284"/>
      <c r="F39" s="284"/>
      <c r="G39" s="284">
        <v>0</v>
      </c>
      <c r="H39" s="284">
        <v>0</v>
      </c>
      <c r="I39" s="284" t="s">
        <v>552</v>
      </c>
      <c r="J39" s="284">
        <v>0</v>
      </c>
      <c r="K39" s="284" t="s">
        <v>552</v>
      </c>
      <c r="L39" s="284">
        <v>0</v>
      </c>
      <c r="M39" s="284" t="s">
        <v>552</v>
      </c>
      <c r="N39" s="284">
        <v>0</v>
      </c>
      <c r="O39" s="284" t="s">
        <v>552</v>
      </c>
      <c r="P39" s="284">
        <v>0</v>
      </c>
      <c r="Q39" s="284" t="s">
        <v>552</v>
      </c>
      <c r="R39" s="284">
        <v>0</v>
      </c>
      <c r="S39" s="284" t="s">
        <v>552</v>
      </c>
      <c r="T39" s="284">
        <v>0</v>
      </c>
      <c r="U39" s="284" t="s">
        <v>552</v>
      </c>
      <c r="V39" s="284">
        <v>0</v>
      </c>
      <c r="W39" s="284" t="s">
        <v>552</v>
      </c>
      <c r="X39" s="284">
        <v>0</v>
      </c>
      <c r="Y39" s="284" t="s">
        <v>552</v>
      </c>
      <c r="Z39" s="284">
        <v>0</v>
      </c>
      <c r="AA39" s="284" t="s">
        <v>552</v>
      </c>
      <c r="AB39" s="284">
        <v>0</v>
      </c>
      <c r="AC39" s="284">
        <v>0</v>
      </c>
    </row>
    <row r="40" spans="1:29" x14ac:dyDescent="0.25">
      <c r="A40" s="247" t="s">
        <v>155</v>
      </c>
      <c r="B40" s="249" t="s">
        <v>510</v>
      </c>
      <c r="C40" s="284"/>
      <c r="D40" s="284"/>
      <c r="E40" s="284"/>
      <c r="F40" s="284"/>
      <c r="G40" s="284">
        <v>0</v>
      </c>
      <c r="H40" s="284">
        <v>0</v>
      </c>
      <c r="I40" s="284" t="s">
        <v>552</v>
      </c>
      <c r="J40" s="284">
        <v>0</v>
      </c>
      <c r="K40" s="284" t="s">
        <v>552</v>
      </c>
      <c r="L40" s="284">
        <v>0</v>
      </c>
      <c r="M40" s="284" t="s">
        <v>552</v>
      </c>
      <c r="N40" s="284">
        <v>0</v>
      </c>
      <c r="O40" s="284" t="s">
        <v>552</v>
      </c>
      <c r="P40" s="284">
        <v>0</v>
      </c>
      <c r="Q40" s="284" t="s">
        <v>552</v>
      </c>
      <c r="R40" s="284">
        <v>0</v>
      </c>
      <c r="S40" s="284" t="s">
        <v>552</v>
      </c>
      <c r="T40" s="284">
        <v>0</v>
      </c>
      <c r="U40" s="284" t="s">
        <v>552</v>
      </c>
      <c r="V40" s="284">
        <v>0</v>
      </c>
      <c r="W40" s="284" t="s">
        <v>552</v>
      </c>
      <c r="X40" s="284">
        <v>0</v>
      </c>
      <c r="Y40" s="284" t="s">
        <v>552</v>
      </c>
      <c r="Z40" s="284">
        <v>0</v>
      </c>
      <c r="AA40" s="284" t="s">
        <v>552</v>
      </c>
      <c r="AB40" s="284">
        <v>0</v>
      </c>
      <c r="AC40" s="284">
        <v>0</v>
      </c>
    </row>
    <row r="41" spans="1:29" x14ac:dyDescent="0.25">
      <c r="A41" s="247" t="s">
        <v>154</v>
      </c>
      <c r="B41" s="249" t="s">
        <v>511</v>
      </c>
      <c r="C41" s="284"/>
      <c r="D41" s="284"/>
      <c r="E41" s="284"/>
      <c r="F41" s="284"/>
      <c r="G41" s="284">
        <v>0</v>
      </c>
      <c r="H41" s="284">
        <v>0</v>
      </c>
      <c r="I41" s="284" t="s">
        <v>552</v>
      </c>
      <c r="J41" s="284">
        <v>0</v>
      </c>
      <c r="K41" s="284" t="s">
        <v>552</v>
      </c>
      <c r="L41" s="284">
        <v>0</v>
      </c>
      <c r="M41" s="284" t="s">
        <v>552</v>
      </c>
      <c r="N41" s="284">
        <v>0</v>
      </c>
      <c r="O41" s="284" t="s">
        <v>552</v>
      </c>
      <c r="P41" s="284">
        <v>0</v>
      </c>
      <c r="Q41" s="284" t="s">
        <v>552</v>
      </c>
      <c r="R41" s="284">
        <v>0</v>
      </c>
      <c r="S41" s="284" t="s">
        <v>552</v>
      </c>
      <c r="T41" s="284">
        <v>0</v>
      </c>
      <c r="U41" s="284" t="s">
        <v>552</v>
      </c>
      <c r="V41" s="284">
        <v>0</v>
      </c>
      <c r="W41" s="284" t="s">
        <v>552</v>
      </c>
      <c r="X41" s="284">
        <v>0</v>
      </c>
      <c r="Y41" s="284" t="s">
        <v>552</v>
      </c>
      <c r="Z41" s="284">
        <v>0</v>
      </c>
      <c r="AA41" s="284" t="s">
        <v>552</v>
      </c>
      <c r="AB41" s="284">
        <v>0</v>
      </c>
      <c r="AC41" s="284">
        <v>0</v>
      </c>
    </row>
    <row r="42" spans="1:29" x14ac:dyDescent="0.25">
      <c r="A42" s="247" t="s">
        <v>153</v>
      </c>
      <c r="B42" s="249" t="s">
        <v>512</v>
      </c>
      <c r="C42" s="284"/>
      <c r="D42" s="284"/>
      <c r="E42" s="284"/>
      <c r="F42" s="284"/>
      <c r="G42" s="284">
        <v>0</v>
      </c>
      <c r="H42" s="284">
        <v>0</v>
      </c>
      <c r="I42" s="284" t="s">
        <v>552</v>
      </c>
      <c r="J42" s="284">
        <v>0</v>
      </c>
      <c r="K42" s="284" t="s">
        <v>552</v>
      </c>
      <c r="L42" s="284">
        <v>0</v>
      </c>
      <c r="M42" s="284" t="s">
        <v>552</v>
      </c>
      <c r="N42" s="284">
        <v>0</v>
      </c>
      <c r="O42" s="284" t="s">
        <v>552</v>
      </c>
      <c r="P42" s="284">
        <v>0</v>
      </c>
      <c r="Q42" s="284" t="s">
        <v>552</v>
      </c>
      <c r="R42" s="284">
        <v>0</v>
      </c>
      <c r="S42" s="284" t="s">
        <v>552</v>
      </c>
      <c r="T42" s="284">
        <v>0</v>
      </c>
      <c r="U42" s="284" t="s">
        <v>552</v>
      </c>
      <c r="V42" s="284">
        <v>0</v>
      </c>
      <c r="W42" s="284" t="s">
        <v>552</v>
      </c>
      <c r="X42" s="284">
        <v>0</v>
      </c>
      <c r="Y42" s="284" t="s">
        <v>552</v>
      </c>
      <c r="Z42" s="284">
        <v>0</v>
      </c>
      <c r="AA42" s="284" t="s">
        <v>552</v>
      </c>
      <c r="AB42" s="284">
        <v>0</v>
      </c>
      <c r="AC42" s="284">
        <v>0</v>
      </c>
    </row>
    <row r="43" spans="1:29" x14ac:dyDescent="0.25">
      <c r="A43" s="247" t="s">
        <v>513</v>
      </c>
      <c r="B43" s="249" t="s">
        <v>514</v>
      </c>
      <c r="C43" s="284"/>
      <c r="D43" s="284"/>
      <c r="E43" s="284"/>
      <c r="F43" s="284"/>
      <c r="G43" s="284">
        <v>0</v>
      </c>
      <c r="H43" s="284">
        <v>0</v>
      </c>
      <c r="I43" s="284" t="s">
        <v>552</v>
      </c>
      <c r="J43" s="284">
        <v>0</v>
      </c>
      <c r="K43" s="284" t="s">
        <v>552</v>
      </c>
      <c r="L43" s="284">
        <v>0</v>
      </c>
      <c r="M43" s="284" t="s">
        <v>552</v>
      </c>
      <c r="N43" s="284">
        <v>0</v>
      </c>
      <c r="O43" s="284" t="s">
        <v>552</v>
      </c>
      <c r="P43" s="284">
        <v>0</v>
      </c>
      <c r="Q43" s="284" t="s">
        <v>552</v>
      </c>
      <c r="R43" s="284">
        <v>0</v>
      </c>
      <c r="S43" s="284" t="s">
        <v>552</v>
      </c>
      <c r="T43" s="284">
        <v>0</v>
      </c>
      <c r="U43" s="284" t="s">
        <v>552</v>
      </c>
      <c r="V43" s="284">
        <v>0</v>
      </c>
      <c r="W43" s="284" t="s">
        <v>552</v>
      </c>
      <c r="X43" s="284">
        <v>0</v>
      </c>
      <c r="Y43" s="284" t="s">
        <v>552</v>
      </c>
      <c r="Z43" s="284">
        <v>0</v>
      </c>
      <c r="AA43" s="284" t="s">
        <v>552</v>
      </c>
      <c r="AB43" s="284">
        <v>0</v>
      </c>
      <c r="AC43" s="284">
        <v>0</v>
      </c>
    </row>
    <row r="44" spans="1:29" x14ac:dyDescent="0.25">
      <c r="A44" s="247" t="s">
        <v>515</v>
      </c>
      <c r="B44" s="249" t="s">
        <v>516</v>
      </c>
      <c r="C44" s="284"/>
      <c r="D44" s="284"/>
      <c r="E44" s="284"/>
      <c r="F44" s="284"/>
      <c r="G44" s="284">
        <v>0</v>
      </c>
      <c r="H44" s="284">
        <v>0</v>
      </c>
      <c r="I44" s="284" t="s">
        <v>552</v>
      </c>
      <c r="J44" s="284">
        <v>0</v>
      </c>
      <c r="K44" s="284" t="s">
        <v>552</v>
      </c>
      <c r="L44" s="284">
        <v>0</v>
      </c>
      <c r="M44" s="284" t="s">
        <v>552</v>
      </c>
      <c r="N44" s="284">
        <v>0</v>
      </c>
      <c r="O44" s="284" t="s">
        <v>552</v>
      </c>
      <c r="P44" s="284">
        <v>0</v>
      </c>
      <c r="Q44" s="284" t="s">
        <v>552</v>
      </c>
      <c r="R44" s="284">
        <v>0</v>
      </c>
      <c r="S44" s="284" t="s">
        <v>552</v>
      </c>
      <c r="T44" s="284">
        <v>0</v>
      </c>
      <c r="U44" s="284" t="s">
        <v>552</v>
      </c>
      <c r="V44" s="284">
        <v>0</v>
      </c>
      <c r="W44" s="284" t="s">
        <v>552</v>
      </c>
      <c r="X44" s="284">
        <v>0</v>
      </c>
      <c r="Y44" s="284" t="s">
        <v>552</v>
      </c>
      <c r="Z44" s="284">
        <v>0</v>
      </c>
      <c r="AA44" s="284" t="s">
        <v>552</v>
      </c>
      <c r="AB44" s="284">
        <v>0</v>
      </c>
      <c r="AC44" s="284">
        <v>0</v>
      </c>
    </row>
    <row r="45" spans="1:29" x14ac:dyDescent="0.25">
      <c r="A45" s="247" t="s">
        <v>517</v>
      </c>
      <c r="B45" s="249" t="s">
        <v>518</v>
      </c>
      <c r="C45" s="284"/>
      <c r="D45" s="284"/>
      <c r="E45" s="284"/>
      <c r="F45" s="284"/>
      <c r="G45" s="284">
        <v>0</v>
      </c>
      <c r="H45" s="284">
        <v>0</v>
      </c>
      <c r="I45" s="284" t="s">
        <v>552</v>
      </c>
      <c r="J45" s="284">
        <v>0</v>
      </c>
      <c r="K45" s="284" t="s">
        <v>552</v>
      </c>
      <c r="L45" s="284">
        <v>0</v>
      </c>
      <c r="M45" s="284" t="s">
        <v>552</v>
      </c>
      <c r="N45" s="284">
        <v>0</v>
      </c>
      <c r="O45" s="284" t="s">
        <v>552</v>
      </c>
      <c r="P45" s="284">
        <v>0</v>
      </c>
      <c r="Q45" s="284" t="s">
        <v>552</v>
      </c>
      <c r="R45" s="284">
        <v>0</v>
      </c>
      <c r="S45" s="284" t="s">
        <v>552</v>
      </c>
      <c r="T45" s="284">
        <v>0</v>
      </c>
      <c r="U45" s="284" t="s">
        <v>552</v>
      </c>
      <c r="V45" s="284">
        <v>0</v>
      </c>
      <c r="W45" s="284" t="s">
        <v>552</v>
      </c>
      <c r="X45" s="284">
        <v>0</v>
      </c>
      <c r="Y45" s="284" t="s">
        <v>552</v>
      </c>
      <c r="Z45" s="284">
        <v>0</v>
      </c>
      <c r="AA45" s="284" t="s">
        <v>552</v>
      </c>
      <c r="AB45" s="284">
        <v>0</v>
      </c>
      <c r="AC45" s="284">
        <v>0</v>
      </c>
    </row>
    <row r="46" spans="1:29" x14ac:dyDescent="0.25">
      <c r="A46" s="247" t="s">
        <v>519</v>
      </c>
      <c r="B46" s="249" t="s">
        <v>520</v>
      </c>
      <c r="C46" s="284"/>
      <c r="D46" s="284"/>
      <c r="E46" s="284"/>
      <c r="F46" s="284"/>
      <c r="G46" s="284">
        <v>0</v>
      </c>
      <c r="H46" s="284">
        <v>0</v>
      </c>
      <c r="I46" s="284" t="s">
        <v>552</v>
      </c>
      <c r="J46" s="284">
        <v>0</v>
      </c>
      <c r="K46" s="284" t="s">
        <v>552</v>
      </c>
      <c r="L46" s="284">
        <v>0</v>
      </c>
      <c r="M46" s="284" t="s">
        <v>552</v>
      </c>
      <c r="N46" s="284">
        <v>0</v>
      </c>
      <c r="O46" s="284" t="s">
        <v>552</v>
      </c>
      <c r="P46" s="284">
        <v>0</v>
      </c>
      <c r="Q46" s="284" t="s">
        <v>552</v>
      </c>
      <c r="R46" s="284">
        <v>0</v>
      </c>
      <c r="S46" s="284" t="s">
        <v>552</v>
      </c>
      <c r="T46" s="284">
        <v>0</v>
      </c>
      <c r="U46" s="284" t="s">
        <v>552</v>
      </c>
      <c r="V46" s="284">
        <v>0</v>
      </c>
      <c r="W46" s="284" t="s">
        <v>552</v>
      </c>
      <c r="X46" s="284">
        <v>0</v>
      </c>
      <c r="Y46" s="284" t="s">
        <v>552</v>
      </c>
      <c r="Z46" s="284">
        <v>0</v>
      </c>
      <c r="AA46" s="284" t="s">
        <v>552</v>
      </c>
      <c r="AB46" s="284">
        <v>0</v>
      </c>
      <c r="AC46" s="284">
        <v>0</v>
      </c>
    </row>
    <row r="47" spans="1:29" x14ac:dyDescent="0.25">
      <c r="A47" s="245" t="s">
        <v>61</v>
      </c>
      <c r="B47" s="246" t="s">
        <v>152</v>
      </c>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row>
    <row r="48" spans="1:29" x14ac:dyDescent="0.25">
      <c r="A48" s="247" t="s">
        <v>151</v>
      </c>
      <c r="B48" s="248" t="s">
        <v>509</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ht="31.5" x14ac:dyDescent="0.25">
      <c r="A49" s="247" t="s">
        <v>150</v>
      </c>
      <c r="B49" s="248" t="s">
        <v>507</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x14ac:dyDescent="0.25">
      <c r="A50" s="247" t="s">
        <v>149</v>
      </c>
      <c r="B50" s="249" t="s">
        <v>148</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ht="35.25" customHeight="1" x14ac:dyDescent="0.25">
      <c r="A51" s="247" t="s">
        <v>147</v>
      </c>
      <c r="B51" s="249" t="s">
        <v>146</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ht="31.5" x14ac:dyDescent="0.25">
      <c r="A52" s="247" t="s">
        <v>145</v>
      </c>
      <c r="B52" s="249" t="s">
        <v>144</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x14ac:dyDescent="0.25">
      <c r="A53" s="247" t="s">
        <v>143</v>
      </c>
      <c r="B53" s="249" t="s">
        <v>142</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x14ac:dyDescent="0.25">
      <c r="A54" s="247" t="s">
        <v>141</v>
      </c>
      <c r="B54" s="249" t="s">
        <v>510</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x14ac:dyDescent="0.25">
      <c r="A55" s="247" t="s">
        <v>521</v>
      </c>
      <c r="B55" s="249" t="s">
        <v>511</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x14ac:dyDescent="0.25">
      <c r="A56" s="247" t="s">
        <v>522</v>
      </c>
      <c r="B56" s="249" t="s">
        <v>512</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x14ac:dyDescent="0.25">
      <c r="A57" s="247" t="s">
        <v>523</v>
      </c>
      <c r="B57" s="249" t="s">
        <v>514</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ht="18" customHeight="1" x14ac:dyDescent="0.25">
      <c r="A58" s="247" t="s">
        <v>524</v>
      </c>
      <c r="B58" s="249" t="s">
        <v>516</v>
      </c>
      <c r="C58" s="284">
        <v>3</v>
      </c>
      <c r="D58" s="284">
        <v>3</v>
      </c>
      <c r="E58" s="284"/>
      <c r="F58" s="284"/>
      <c r="G58" s="284">
        <v>0</v>
      </c>
      <c r="H58" s="284">
        <v>0</v>
      </c>
      <c r="I58" s="284"/>
      <c r="J58" s="284">
        <v>0</v>
      </c>
      <c r="K58" s="284"/>
      <c r="L58" s="284">
        <v>1</v>
      </c>
      <c r="M58" s="284"/>
      <c r="N58" s="284">
        <v>1</v>
      </c>
      <c r="O58" s="284"/>
      <c r="P58" s="284">
        <v>2</v>
      </c>
      <c r="Q58" s="284"/>
      <c r="R58" s="284">
        <v>2</v>
      </c>
      <c r="S58" s="284"/>
      <c r="T58" s="284">
        <v>0</v>
      </c>
      <c r="U58" s="284"/>
      <c r="V58" s="284">
        <v>0</v>
      </c>
      <c r="W58" s="284"/>
      <c r="X58" s="284">
        <v>0</v>
      </c>
      <c r="Y58" s="284"/>
      <c r="Z58" s="284">
        <v>0</v>
      </c>
      <c r="AA58" s="284"/>
      <c r="AB58" s="284">
        <v>3</v>
      </c>
      <c r="AC58" s="284">
        <v>3</v>
      </c>
    </row>
    <row r="59" spans="1:29" x14ac:dyDescent="0.25">
      <c r="A59" s="247" t="s">
        <v>525</v>
      </c>
      <c r="B59" s="249" t="s">
        <v>518</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x14ac:dyDescent="0.25">
      <c r="A60" s="247" t="s">
        <v>526</v>
      </c>
      <c r="B60" s="249" t="s">
        <v>520</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ht="31.5" x14ac:dyDescent="0.25">
      <c r="A61" s="245" t="s">
        <v>59</v>
      </c>
      <c r="B61" s="246" t="s">
        <v>140</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x14ac:dyDescent="0.25">
      <c r="A62" s="247" t="s">
        <v>139</v>
      </c>
      <c r="B62" s="249" t="s">
        <v>138</v>
      </c>
      <c r="C62" s="284">
        <v>25.09631649357507</v>
      </c>
      <c r="D62" s="284">
        <v>27.617225873514879</v>
      </c>
      <c r="E62" s="284"/>
      <c r="F62" s="284"/>
      <c r="G62" s="284">
        <v>0</v>
      </c>
      <c r="H62" s="284">
        <v>0</v>
      </c>
      <c r="I62" s="284"/>
      <c r="J62" s="284">
        <v>0</v>
      </c>
      <c r="K62" s="284"/>
      <c r="L62" s="284">
        <v>22.258615862294477</v>
      </c>
      <c r="M62" s="284"/>
      <c r="N62" s="284">
        <v>24.491834945227428</v>
      </c>
      <c r="O62" s="284"/>
      <c r="P62" s="284">
        <v>2.8377006312805979</v>
      </c>
      <c r="Q62" s="284"/>
      <c r="R62" s="284">
        <v>3.1253909282874535</v>
      </c>
      <c r="S62" s="284"/>
      <c r="T62" s="284">
        <v>0</v>
      </c>
      <c r="U62" s="284"/>
      <c r="V62" s="284">
        <v>0</v>
      </c>
      <c r="W62" s="284"/>
      <c r="X62" s="284">
        <v>0</v>
      </c>
      <c r="Y62" s="284"/>
      <c r="Z62" s="284">
        <v>0</v>
      </c>
      <c r="AA62" s="284"/>
      <c r="AB62" s="284">
        <v>25.096316493575074</v>
      </c>
      <c r="AC62" s="284">
        <v>27.617225873514883</v>
      </c>
    </row>
    <row r="63" spans="1:29" x14ac:dyDescent="0.25">
      <c r="A63" s="247" t="s">
        <v>137</v>
      </c>
      <c r="B63" s="249" t="s">
        <v>131</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47" t="s">
        <v>136</v>
      </c>
      <c r="B64" s="248" t="s">
        <v>130</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47" t="s">
        <v>135</v>
      </c>
      <c r="B65" s="250" t="s">
        <v>129</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ht="21" customHeight="1" x14ac:dyDescent="0.25">
      <c r="A66" s="247" t="s">
        <v>134</v>
      </c>
      <c r="B66" s="250" t="s">
        <v>128</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ht="21" customHeight="1" x14ac:dyDescent="0.25">
      <c r="A67" s="247" t="s">
        <v>133</v>
      </c>
      <c r="B67" s="250" t="s">
        <v>527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ht="21" customHeight="1" x14ac:dyDescent="0.25">
      <c r="A68" s="247" t="s">
        <v>528</v>
      </c>
      <c r="B68" s="250" t="s">
        <v>529</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ht="21" customHeight="1" x14ac:dyDescent="0.25">
      <c r="A69" s="247" t="s">
        <v>530</v>
      </c>
      <c r="B69" s="250" t="s">
        <v>531</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ht="21" customHeight="1" x14ac:dyDescent="0.25">
      <c r="A70" s="247" t="s">
        <v>532</v>
      </c>
      <c r="B70" s="250" t="s">
        <v>533</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ht="21" customHeight="1" x14ac:dyDescent="0.25">
      <c r="A71" s="247" t="s">
        <v>534</v>
      </c>
      <c r="B71" s="250" t="s">
        <v>535</v>
      </c>
      <c r="C71" s="284"/>
      <c r="D71" s="284"/>
      <c r="E71" s="284"/>
      <c r="F71" s="284"/>
      <c r="G71" s="284">
        <v>0</v>
      </c>
      <c r="H71" s="284">
        <v>0</v>
      </c>
      <c r="I71" s="284"/>
      <c r="J71" s="284">
        <v>0</v>
      </c>
      <c r="K71" s="284"/>
      <c r="L71" s="284">
        <v>1</v>
      </c>
      <c r="M71" s="284"/>
      <c r="N71" s="284">
        <v>1</v>
      </c>
      <c r="O71" s="284"/>
      <c r="P71" s="284">
        <v>2</v>
      </c>
      <c r="Q71" s="284"/>
      <c r="R71" s="284">
        <v>2</v>
      </c>
      <c r="S71" s="284"/>
      <c r="T71" s="284">
        <v>0</v>
      </c>
      <c r="U71" s="284"/>
      <c r="V71" s="284">
        <v>0</v>
      </c>
      <c r="W71" s="284"/>
      <c r="X71" s="284">
        <v>0</v>
      </c>
      <c r="Y71" s="284"/>
      <c r="Z71" s="284">
        <v>0</v>
      </c>
      <c r="AA71" s="284"/>
      <c r="AB71" s="284">
        <v>3</v>
      </c>
      <c r="AC71" s="284">
        <v>3</v>
      </c>
    </row>
    <row r="72" spans="1:29" ht="21" customHeight="1" x14ac:dyDescent="0.25">
      <c r="A72" s="247" t="s">
        <v>536</v>
      </c>
      <c r="B72" s="250" t="s">
        <v>537</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ht="21" customHeight="1" x14ac:dyDescent="0.25">
      <c r="A73" s="247" t="s">
        <v>538</v>
      </c>
      <c r="B73" s="250" t="s">
        <v>539</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ht="51.75" customHeight="1" x14ac:dyDescent="0.25">
      <c r="A74" s="245" t="s">
        <v>58</v>
      </c>
      <c r="B74" s="251" t="s">
        <v>227</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ht="21.75" customHeight="1" x14ac:dyDescent="0.25">
      <c r="A75" s="245" t="s">
        <v>56</v>
      </c>
      <c r="B75" s="252" t="s">
        <v>132</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23.25" customHeight="1" x14ac:dyDescent="0.25">
      <c r="A76" s="247" t="s">
        <v>222</v>
      </c>
      <c r="B76" s="250" t="s">
        <v>509</v>
      </c>
      <c r="C76" s="284"/>
      <c r="D76" s="284"/>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4">
        <v>0</v>
      </c>
      <c r="AC76" s="284">
        <v>0</v>
      </c>
    </row>
    <row r="77" spans="1:29" ht="18.75" customHeight="1" x14ac:dyDescent="0.25">
      <c r="A77" s="247" t="s">
        <v>223</v>
      </c>
      <c r="B77" s="250" t="s">
        <v>507</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x14ac:dyDescent="0.25">
      <c r="A78" s="247" t="s">
        <v>224</v>
      </c>
      <c r="B78" s="253" t="s">
        <v>148</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x14ac:dyDescent="0.25">
      <c r="A79" s="247" t="s">
        <v>225</v>
      </c>
      <c r="B79" s="253" t="s">
        <v>540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x14ac:dyDescent="0.25">
      <c r="A80" s="247" t="s">
        <v>226</v>
      </c>
      <c r="B80" s="253" t="s">
        <v>510</v>
      </c>
      <c r="C80" s="284"/>
      <c r="D80" s="284"/>
      <c r="E80" s="284"/>
      <c r="F80" s="284"/>
      <c r="G80" s="284">
        <v>0</v>
      </c>
      <c r="H80" s="284">
        <v>0</v>
      </c>
      <c r="I80" s="284"/>
      <c r="J80" s="284">
        <v>0</v>
      </c>
      <c r="K80" s="284"/>
      <c r="L80" s="284">
        <v>0</v>
      </c>
      <c r="M80" s="284"/>
      <c r="N80" s="284">
        <v>0</v>
      </c>
      <c r="O80" s="284"/>
      <c r="P80" s="284">
        <v>0</v>
      </c>
      <c r="Q80" s="284"/>
      <c r="R80" s="284">
        <v>0</v>
      </c>
      <c r="S80" s="284"/>
      <c r="T80" s="284">
        <v>0</v>
      </c>
      <c r="U80" s="284"/>
      <c r="V80" s="284">
        <v>0</v>
      </c>
      <c r="W80" s="284"/>
      <c r="X80" s="284">
        <v>0</v>
      </c>
      <c r="Y80" s="284"/>
      <c r="Z80" s="284">
        <v>0</v>
      </c>
      <c r="AA80" s="284"/>
      <c r="AB80" s="284">
        <v>0</v>
      </c>
      <c r="AC80" s="284">
        <v>0</v>
      </c>
    </row>
    <row r="81" spans="1:29" x14ac:dyDescent="0.25">
      <c r="A81" s="247" t="s">
        <v>541</v>
      </c>
      <c r="B81" s="253" t="s">
        <v>511</v>
      </c>
      <c r="C81" s="284"/>
      <c r="D81" s="284"/>
      <c r="E81" s="284"/>
      <c r="F81" s="284"/>
      <c r="G81" s="284">
        <v>0</v>
      </c>
      <c r="H81" s="284">
        <v>0</v>
      </c>
      <c r="I81" s="284"/>
      <c r="J81" s="284">
        <v>0</v>
      </c>
      <c r="K81" s="284"/>
      <c r="L81" s="284">
        <v>0</v>
      </c>
      <c r="M81" s="284"/>
      <c r="N81" s="284">
        <v>0</v>
      </c>
      <c r="O81" s="284"/>
      <c r="P81" s="284">
        <v>0</v>
      </c>
      <c r="Q81" s="284"/>
      <c r="R81" s="284">
        <v>0</v>
      </c>
      <c r="S81" s="284"/>
      <c r="T81" s="284">
        <v>0</v>
      </c>
      <c r="U81" s="284"/>
      <c r="V81" s="284">
        <v>0</v>
      </c>
      <c r="W81" s="284"/>
      <c r="X81" s="284">
        <v>0</v>
      </c>
      <c r="Y81" s="284"/>
      <c r="Z81" s="284">
        <v>0</v>
      </c>
      <c r="AA81" s="284"/>
      <c r="AB81" s="284">
        <v>0</v>
      </c>
      <c r="AC81" s="284">
        <v>0</v>
      </c>
    </row>
    <row r="82" spans="1:29" x14ac:dyDescent="0.25">
      <c r="A82" s="247" t="s">
        <v>542</v>
      </c>
      <c r="B82" s="253" t="s">
        <v>512</v>
      </c>
      <c r="C82" s="284"/>
      <c r="D82" s="284"/>
      <c r="E82" s="284"/>
      <c r="F82" s="284"/>
      <c r="G82" s="284">
        <v>0</v>
      </c>
      <c r="H82" s="284">
        <v>0</v>
      </c>
      <c r="I82" s="284"/>
      <c r="J82" s="284">
        <v>0</v>
      </c>
      <c r="K82" s="284"/>
      <c r="L82" s="284">
        <v>0</v>
      </c>
      <c r="M82" s="284"/>
      <c r="N82" s="284">
        <v>0</v>
      </c>
      <c r="O82" s="284"/>
      <c r="P82" s="284">
        <v>0</v>
      </c>
      <c r="Q82" s="284"/>
      <c r="R82" s="284">
        <v>0</v>
      </c>
      <c r="S82" s="284"/>
      <c r="T82" s="284">
        <v>0</v>
      </c>
      <c r="U82" s="284"/>
      <c r="V82" s="284">
        <v>0</v>
      </c>
      <c r="W82" s="284"/>
      <c r="X82" s="284">
        <v>0</v>
      </c>
      <c r="Y82" s="284"/>
      <c r="Z82" s="284">
        <v>0</v>
      </c>
      <c r="AA82" s="284"/>
      <c r="AB82" s="284">
        <v>0</v>
      </c>
      <c r="AC82" s="284">
        <v>0</v>
      </c>
    </row>
    <row r="83" spans="1:29" x14ac:dyDescent="0.25">
      <c r="A83" s="247" t="s">
        <v>543</v>
      </c>
      <c r="B83" s="253" t="s">
        <v>514</v>
      </c>
      <c r="C83" s="284"/>
      <c r="D83" s="284"/>
      <c r="E83" s="284"/>
      <c r="F83" s="284"/>
      <c r="G83" s="284">
        <v>0</v>
      </c>
      <c r="H83" s="284">
        <v>0</v>
      </c>
      <c r="I83" s="284"/>
      <c r="J83" s="284">
        <v>0</v>
      </c>
      <c r="K83" s="284"/>
      <c r="L83" s="284">
        <v>0</v>
      </c>
      <c r="M83" s="284"/>
      <c r="N83" s="284">
        <v>0</v>
      </c>
      <c r="O83" s="284"/>
      <c r="P83" s="284">
        <v>0</v>
      </c>
      <c r="Q83" s="284"/>
      <c r="R83" s="284">
        <v>0</v>
      </c>
      <c r="S83" s="284"/>
      <c r="T83" s="284">
        <v>0</v>
      </c>
      <c r="U83" s="284"/>
      <c r="V83" s="284">
        <v>0</v>
      </c>
      <c r="W83" s="284"/>
      <c r="X83" s="284">
        <v>0</v>
      </c>
      <c r="Y83" s="284"/>
      <c r="Z83" s="284">
        <v>0</v>
      </c>
      <c r="AA83" s="284"/>
      <c r="AB83" s="284">
        <v>0</v>
      </c>
      <c r="AC83" s="284">
        <v>0</v>
      </c>
    </row>
    <row r="84" spans="1:29" x14ac:dyDescent="0.25">
      <c r="A84" s="247" t="s">
        <v>544</v>
      </c>
      <c r="B84" s="253" t="s">
        <v>516</v>
      </c>
      <c r="C84" s="284"/>
      <c r="D84" s="284"/>
      <c r="E84" s="284"/>
      <c r="F84" s="284"/>
      <c r="G84" s="284">
        <v>0</v>
      </c>
      <c r="H84" s="284">
        <v>0</v>
      </c>
      <c r="I84" s="284"/>
      <c r="J84" s="284">
        <v>0</v>
      </c>
      <c r="K84" s="284"/>
      <c r="L84" s="284">
        <v>0</v>
      </c>
      <c r="M84" s="284"/>
      <c r="N84" s="284">
        <v>0</v>
      </c>
      <c r="O84" s="284"/>
      <c r="P84" s="284">
        <v>0</v>
      </c>
      <c r="Q84" s="284"/>
      <c r="R84" s="284">
        <v>0</v>
      </c>
      <c r="S84" s="284"/>
      <c r="T84" s="284">
        <v>0</v>
      </c>
      <c r="U84" s="284"/>
      <c r="V84" s="284">
        <v>0</v>
      </c>
      <c r="W84" s="284"/>
      <c r="X84" s="284">
        <v>0</v>
      </c>
      <c r="Y84" s="284"/>
      <c r="Z84" s="284">
        <v>0</v>
      </c>
      <c r="AA84" s="284"/>
      <c r="AB84" s="284">
        <v>0</v>
      </c>
      <c r="AC84" s="284">
        <v>0</v>
      </c>
    </row>
    <row r="85" spans="1:29" x14ac:dyDescent="0.25">
      <c r="A85" s="247" t="s">
        <v>545</v>
      </c>
      <c r="B85" s="253" t="s">
        <v>518</v>
      </c>
      <c r="C85" s="284"/>
      <c r="D85" s="284"/>
      <c r="E85" s="284"/>
      <c r="F85" s="284"/>
      <c r="G85" s="284">
        <v>0</v>
      </c>
      <c r="H85" s="284">
        <v>0</v>
      </c>
      <c r="I85" s="284"/>
      <c r="J85" s="284">
        <v>0</v>
      </c>
      <c r="K85" s="284"/>
      <c r="L85" s="284">
        <v>0</v>
      </c>
      <c r="M85" s="284"/>
      <c r="N85" s="284">
        <v>0</v>
      </c>
      <c r="O85" s="284"/>
      <c r="P85" s="284">
        <v>0</v>
      </c>
      <c r="Q85" s="284"/>
      <c r="R85" s="284">
        <v>0</v>
      </c>
      <c r="S85" s="284"/>
      <c r="T85" s="284">
        <v>0</v>
      </c>
      <c r="U85" s="284"/>
      <c r="V85" s="284">
        <v>0</v>
      </c>
      <c r="W85" s="284"/>
      <c r="X85" s="284">
        <v>0</v>
      </c>
      <c r="Y85" s="284"/>
      <c r="Z85" s="284">
        <v>0</v>
      </c>
      <c r="AA85" s="284"/>
      <c r="AB85" s="284">
        <v>0</v>
      </c>
      <c r="AC85" s="284">
        <v>0</v>
      </c>
    </row>
    <row r="86" spans="1:29" x14ac:dyDescent="0.25">
      <c r="A86" s="247" t="s">
        <v>546</v>
      </c>
      <c r="B86" s="253" t="s">
        <v>520</v>
      </c>
      <c r="C86" s="284"/>
      <c r="D86" s="284"/>
      <c r="E86" s="284"/>
      <c r="F86" s="284"/>
      <c r="G86" s="284">
        <v>0</v>
      </c>
      <c r="H86" s="284">
        <v>0</v>
      </c>
      <c r="I86" s="284"/>
      <c r="J86" s="284">
        <v>0</v>
      </c>
      <c r="K86" s="284"/>
      <c r="L86" s="284">
        <v>0</v>
      </c>
      <c r="M86" s="284"/>
      <c r="N86" s="284">
        <v>0</v>
      </c>
      <c r="O86" s="284"/>
      <c r="P86" s="284">
        <v>0</v>
      </c>
      <c r="Q86" s="284"/>
      <c r="R86" s="284">
        <v>0</v>
      </c>
      <c r="S86" s="284"/>
      <c r="T86" s="284">
        <v>0</v>
      </c>
      <c r="U86" s="284"/>
      <c r="V86" s="284">
        <v>0</v>
      </c>
      <c r="W86" s="284"/>
      <c r="X86" s="284">
        <v>0</v>
      </c>
      <c r="Y86" s="284"/>
      <c r="Z86" s="284">
        <v>0</v>
      </c>
      <c r="AA86" s="284"/>
      <c r="AB86" s="284">
        <v>0</v>
      </c>
      <c r="AC86" s="284">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M_PK1600.08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54.75" customHeight="1" x14ac:dyDescent="0.25">
      <c r="A15"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466</v>
      </c>
      <c r="F22" s="445"/>
      <c r="G22" s="445"/>
      <c r="H22" s="445"/>
      <c r="I22" s="445"/>
      <c r="J22" s="445"/>
      <c r="K22" s="445"/>
      <c r="L22" s="446"/>
      <c r="M22" s="430" t="s">
        <v>49</v>
      </c>
      <c r="N22" s="430" t="s">
        <v>48</v>
      </c>
      <c r="O22" s="430" t="s">
        <v>47</v>
      </c>
      <c r="P22" s="425" t="s">
        <v>235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378</v>
      </c>
      <c r="J23" s="428" t="s">
        <v>379</v>
      </c>
      <c r="K23" s="428" t="s">
        <v>380</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128.2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2" t="s">
        <v>13</v>
      </c>
      <c r="AG24" s="162" t="s">
        <v>12</v>
      </c>
      <c r="AH24" s="163" t="s">
        <v>2</v>
      </c>
      <c r="AI24" s="163"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27"/>
      <c r="X26" s="229"/>
      <c r="Y26" s="227"/>
      <c r="Z26" s="230"/>
      <c r="AA26" s="228"/>
      <c r="AB26" s="230"/>
      <c r="AC26" s="231"/>
      <c r="AD26" s="230"/>
      <c r="AE26" s="230"/>
      <c r="AF26" s="230"/>
      <c r="AG26" s="230"/>
      <c r="AH26" s="230"/>
      <c r="AI26" s="230"/>
      <c r="AJ26" s="230"/>
      <c r="AK26" s="230"/>
      <c r="AL26" s="230"/>
      <c r="AM26" s="230"/>
      <c r="AN26" s="230"/>
      <c r="AO26" s="230"/>
      <c r="AP26" s="230"/>
      <c r="AQ26" s="230"/>
      <c r="AR26" s="230"/>
      <c r="AS26" s="230"/>
      <c r="AT26" s="230"/>
      <c r="AU26" s="230"/>
      <c r="AV26" s="230"/>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7"/>
      <c r="X27" s="229"/>
      <c r="Y27" s="227"/>
      <c r="Z27" s="230"/>
      <c r="AA27" s="228"/>
      <c r="AB27" s="230"/>
      <c r="AC27" s="231"/>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7"/>
      <c r="X28" s="229"/>
      <c r="Y28" s="227"/>
      <c r="Z28" s="230"/>
      <c r="AA28" s="228"/>
      <c r="AB28" s="230"/>
      <c r="AC28" s="231"/>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7"/>
      <c r="X29" s="229"/>
      <c r="Y29" s="227"/>
      <c r="Z29" s="230"/>
      <c r="AA29" s="228"/>
      <c r="AB29" s="230"/>
      <c r="AC29" s="231"/>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73" zoomScale="70" zoomScaleNormal="70" zoomScaleSheetLayoutView="90" workbookViewId="0">
      <selection activeCell="K35" sqref="K35"/>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6" t="str">
        <f>'1. паспорт местоположение'!A5:C5</f>
        <v>Год раскрытия информации: 2023 год</v>
      </c>
      <c r="B5" s="456"/>
      <c r="C5" s="62"/>
      <c r="D5" s="62"/>
      <c r="E5" s="62"/>
      <c r="F5" s="62"/>
      <c r="G5" s="62"/>
      <c r="H5" s="62"/>
    </row>
    <row r="6" spans="1:8" ht="18.75" x14ac:dyDescent="0.3">
      <c r="A6" s="167"/>
      <c r="B6" s="167"/>
      <c r="C6" s="167"/>
      <c r="D6" s="167"/>
      <c r="E6" s="167"/>
      <c r="F6" s="167"/>
      <c r="G6" s="167"/>
      <c r="H6" s="167"/>
    </row>
    <row r="7" spans="1:8" ht="18.75" x14ac:dyDescent="0.25">
      <c r="A7" s="294" t="s">
        <v>9</v>
      </c>
      <c r="B7" s="294"/>
      <c r="C7" s="166"/>
      <c r="D7" s="166"/>
      <c r="E7" s="166"/>
      <c r="F7" s="166"/>
      <c r="G7" s="166"/>
      <c r="H7" s="166"/>
    </row>
    <row r="8" spans="1:8" ht="18.75" x14ac:dyDescent="0.25">
      <c r="A8" s="166"/>
      <c r="B8" s="166"/>
      <c r="C8" s="166"/>
      <c r="D8" s="166"/>
      <c r="E8" s="166"/>
      <c r="F8" s="166"/>
      <c r="G8" s="166"/>
      <c r="H8" s="166"/>
    </row>
    <row r="9" spans="1:8" x14ac:dyDescent="0.25">
      <c r="A9" s="295" t="str">
        <f>'1. паспорт местоположение'!A9:C9</f>
        <v>АО "Россети Тюмень"</v>
      </c>
      <c r="B9" s="295"/>
      <c r="C9" s="164"/>
      <c r="D9" s="164"/>
      <c r="E9" s="164"/>
      <c r="F9" s="164"/>
      <c r="G9" s="164"/>
      <c r="H9" s="164"/>
    </row>
    <row r="10" spans="1:8" x14ac:dyDescent="0.25">
      <c r="A10" s="299" t="s">
        <v>8</v>
      </c>
      <c r="B10" s="299"/>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5" t="str">
        <f>'1. паспорт местоположение'!A12:C12</f>
        <v>M_PK1600.08</v>
      </c>
      <c r="B12" s="295"/>
      <c r="C12" s="194"/>
      <c r="D12" s="194"/>
      <c r="E12" s="164"/>
      <c r="F12" s="164"/>
      <c r="G12" s="164"/>
      <c r="H12" s="164"/>
    </row>
    <row r="13" spans="1:8" x14ac:dyDescent="0.25">
      <c r="A13" s="299" t="s">
        <v>7</v>
      </c>
      <c r="B13" s="299"/>
      <c r="C13" s="29"/>
      <c r="D13" s="29"/>
      <c r="E13" s="165"/>
      <c r="F13" s="165"/>
      <c r="G13" s="165"/>
      <c r="H13" s="165"/>
    </row>
    <row r="14" spans="1:8" ht="18.75" x14ac:dyDescent="0.25">
      <c r="A14" s="11"/>
      <c r="B14" s="11"/>
      <c r="C14" s="195"/>
      <c r="D14" s="11"/>
      <c r="E14" s="11"/>
      <c r="F14" s="11"/>
      <c r="G14" s="11"/>
      <c r="H14" s="11"/>
    </row>
    <row r="15" spans="1:8" ht="58.5" customHeight="1" x14ac:dyDescent="0.25">
      <c r="A15" s="30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301"/>
      <c r="C15" s="195"/>
      <c r="D15" s="194"/>
      <c r="E15" s="164"/>
      <c r="F15" s="164"/>
      <c r="G15" s="164"/>
      <c r="H15" s="164"/>
    </row>
    <row r="16" spans="1:8" x14ac:dyDescent="0.25">
      <c r="A16" s="299" t="s">
        <v>6</v>
      </c>
      <c r="B16" s="299"/>
      <c r="C16" s="195"/>
      <c r="D16" s="29"/>
      <c r="E16" s="165"/>
      <c r="F16" s="165"/>
      <c r="G16" s="165"/>
      <c r="H16" s="165"/>
    </row>
    <row r="17" spans="1:4" x14ac:dyDescent="0.25">
      <c r="B17" s="138"/>
      <c r="C17" s="196"/>
      <c r="D17" s="196"/>
    </row>
    <row r="18" spans="1:4" ht="33.75" customHeight="1" x14ac:dyDescent="0.25">
      <c r="A18" s="453" t="s">
        <v>456</v>
      </c>
      <c r="B18" s="454"/>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35"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6" t="s">
        <v>481</v>
      </c>
      <c r="C22" s="196"/>
      <c r="D22" s="196"/>
    </row>
    <row r="23" spans="1:4" ht="22.5" customHeight="1" thickBot="1" x14ac:dyDescent="0.3">
      <c r="A23" s="140" t="s">
        <v>316</v>
      </c>
      <c r="B23" s="237" t="s">
        <v>478</v>
      </c>
      <c r="C23" s="195"/>
      <c r="D23" s="197"/>
    </row>
    <row r="24" spans="1:4" ht="24.75" customHeight="1" thickBot="1" x14ac:dyDescent="0.3">
      <c r="A24" s="140" t="s">
        <v>335</v>
      </c>
      <c r="B24" s="237" t="s">
        <v>551</v>
      </c>
      <c r="C24" s="195"/>
      <c r="D24" s="197"/>
    </row>
    <row r="25" spans="1:4" ht="28.5" customHeight="1" thickBot="1" x14ac:dyDescent="0.3">
      <c r="A25" s="141" t="s">
        <v>336</v>
      </c>
      <c r="B25" s="236">
        <f>'3.3 паспорт описание'!C29</f>
        <v>2025</v>
      </c>
      <c r="C25" s="195"/>
      <c r="D25" s="197"/>
    </row>
    <row r="26" spans="1:4" ht="37.5" customHeight="1" thickBot="1" x14ac:dyDescent="0.3">
      <c r="A26" s="142" t="s">
        <v>337</v>
      </c>
      <c r="B26" s="236" t="str">
        <f>'3.3 паспорт описание'!C30</f>
        <v xml:space="preserve">Н  </v>
      </c>
      <c r="C26" s="195"/>
      <c r="D26" s="197"/>
    </row>
    <row r="27" spans="1:4" ht="29.25" thickBot="1" x14ac:dyDescent="0.3">
      <c r="A27" s="147" t="s">
        <v>555</v>
      </c>
      <c r="B27" s="238">
        <f>'6.2. Паспорт фин осв ввод'!D24</f>
        <v>33.140671048217854</v>
      </c>
      <c r="C27" s="196"/>
      <c r="D27" s="197"/>
    </row>
    <row r="28" spans="1:4" ht="16.5" thickBot="1" x14ac:dyDescent="0.3">
      <c r="A28" s="144" t="s">
        <v>338</v>
      </c>
      <c r="B28" s="144" t="s">
        <v>488</v>
      </c>
      <c r="C28" s="196"/>
      <c r="D28" s="196"/>
    </row>
    <row r="29" spans="1:4" ht="29.25" thickBot="1" x14ac:dyDescent="0.3">
      <c r="A29" s="148" t="s">
        <v>339</v>
      </c>
      <c r="B29" s="238">
        <f>B30</f>
        <v>0</v>
      </c>
      <c r="C29" s="196"/>
      <c r="D29" s="196"/>
    </row>
    <row r="30" spans="1:4" ht="29.25" thickBot="1" x14ac:dyDescent="0.3">
      <c r="A30" s="148" t="s">
        <v>340</v>
      </c>
      <c r="B30" s="238">
        <f>B32</f>
        <v>0</v>
      </c>
      <c r="C30" s="196"/>
      <c r="D30" s="196"/>
    </row>
    <row r="31" spans="1:4" ht="16.5" thickBot="1" x14ac:dyDescent="0.3">
      <c r="A31" s="144" t="s">
        <v>341</v>
      </c>
      <c r="B31" s="144"/>
      <c r="C31" s="196"/>
      <c r="D31" s="196"/>
    </row>
    <row r="32" spans="1:4" ht="29.25" thickBot="1" x14ac:dyDescent="0.3">
      <c r="A32" s="148" t="s">
        <v>493</v>
      </c>
      <c r="B32" s="209"/>
    </row>
    <row r="33" spans="1:2" ht="16.5" thickBot="1" x14ac:dyDescent="0.3">
      <c r="A33" s="144" t="s">
        <v>495</v>
      </c>
      <c r="B33" s="209">
        <f>B32</f>
        <v>0</v>
      </c>
    </row>
    <row r="34" spans="1:2" ht="16.5" thickBot="1" x14ac:dyDescent="0.3">
      <c r="A34" s="144" t="s">
        <v>342</v>
      </c>
      <c r="B34" s="215">
        <f>B33/B27</f>
        <v>0</v>
      </c>
    </row>
    <row r="35" spans="1:2" ht="16.5" thickBot="1" x14ac:dyDescent="0.3">
      <c r="A35" s="144" t="s">
        <v>343</v>
      </c>
      <c r="B35" s="209">
        <v>0</v>
      </c>
    </row>
    <row r="36" spans="1:2" ht="16.5" thickBot="1" x14ac:dyDescent="0.3">
      <c r="A36" s="144" t="s">
        <v>344</v>
      </c>
      <c r="B36" s="209">
        <v>0</v>
      </c>
    </row>
    <row r="37" spans="1:2" ht="29.25" thickBot="1" x14ac:dyDescent="0.3">
      <c r="A37" s="148" t="s">
        <v>493</v>
      </c>
      <c r="B37" s="209"/>
    </row>
    <row r="38" spans="1:2" ht="16.5" thickBot="1" x14ac:dyDescent="0.3">
      <c r="A38" s="144" t="s">
        <v>495</v>
      </c>
      <c r="B38" s="209">
        <f>B37</f>
        <v>0</v>
      </c>
    </row>
    <row r="39" spans="1:2" ht="16.5" thickBot="1" x14ac:dyDescent="0.3">
      <c r="A39" s="144" t="s">
        <v>342</v>
      </c>
      <c r="B39" s="215">
        <f>B38/B27</f>
        <v>0</v>
      </c>
    </row>
    <row r="40" spans="1:2" ht="16.5" thickBot="1" x14ac:dyDescent="0.3">
      <c r="A40" s="144" t="s">
        <v>343</v>
      </c>
      <c r="B40" s="209">
        <v>0</v>
      </c>
    </row>
    <row r="41" spans="1:2" ht="16.5" thickBot="1" x14ac:dyDescent="0.3">
      <c r="A41" s="144" t="s">
        <v>344</v>
      </c>
      <c r="B41" s="209">
        <v>0</v>
      </c>
    </row>
    <row r="42" spans="1:2" ht="29.25" thickBot="1" x14ac:dyDescent="0.3">
      <c r="A42" s="148" t="s">
        <v>493</v>
      </c>
      <c r="B42" s="209"/>
    </row>
    <row r="43" spans="1:2" ht="16.5" thickBot="1" x14ac:dyDescent="0.3">
      <c r="A43" s="144" t="s">
        <v>495</v>
      </c>
      <c r="B43" s="209">
        <f>B42</f>
        <v>0</v>
      </c>
    </row>
    <row r="44" spans="1:2" ht="16.5" thickBot="1" x14ac:dyDescent="0.3">
      <c r="A44" s="144" t="s">
        <v>342</v>
      </c>
      <c r="B44" s="215">
        <f>B43/B27</f>
        <v>0</v>
      </c>
    </row>
    <row r="45" spans="1:2" ht="16.5" thickBot="1" x14ac:dyDescent="0.3">
      <c r="A45" s="144" t="s">
        <v>343</v>
      </c>
      <c r="B45" s="209">
        <f>B43</f>
        <v>0</v>
      </c>
    </row>
    <row r="46" spans="1:2" ht="16.5" thickBot="1" x14ac:dyDescent="0.3">
      <c r="A46" s="144" t="s">
        <v>344</v>
      </c>
      <c r="B46" s="209">
        <v>0</v>
      </c>
    </row>
    <row r="47" spans="1:2" ht="29.25" thickBot="1" x14ac:dyDescent="0.3">
      <c r="A47" s="148" t="s">
        <v>494</v>
      </c>
      <c r="B47" s="209" t="s">
        <v>477</v>
      </c>
    </row>
    <row r="48" spans="1:2" ht="16.5" thickBot="1" x14ac:dyDescent="0.3">
      <c r="A48" s="144" t="s">
        <v>495</v>
      </c>
      <c r="B48" s="209" t="str">
        <f>B47</f>
        <v>не требуется</v>
      </c>
    </row>
    <row r="49" spans="1:4" ht="16.5" thickBot="1" x14ac:dyDescent="0.3">
      <c r="A49" s="144" t="s">
        <v>342</v>
      </c>
      <c r="B49" s="215">
        <v>0</v>
      </c>
    </row>
    <row r="50" spans="1:4" ht="16.5" thickBot="1" x14ac:dyDescent="0.3">
      <c r="A50" s="144" t="s">
        <v>343</v>
      </c>
      <c r="B50" s="209">
        <v>0</v>
      </c>
    </row>
    <row r="51" spans="1:4" ht="16.5" thickBot="1" x14ac:dyDescent="0.3">
      <c r="A51" s="144" t="s">
        <v>344</v>
      </c>
      <c r="B51" s="209">
        <v>0</v>
      </c>
    </row>
    <row r="52" spans="1:4" ht="29.25" thickBot="1" x14ac:dyDescent="0.3">
      <c r="A52" s="143" t="s">
        <v>345</v>
      </c>
      <c r="B52" s="22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21">
        <f>B52</f>
        <v>0</v>
      </c>
    </row>
    <row r="56" spans="1:4" ht="16.5" thickBot="1" x14ac:dyDescent="0.3">
      <c r="A56" s="145" t="s">
        <v>348</v>
      </c>
      <c r="B56" s="144" t="s">
        <v>474</v>
      </c>
    </row>
    <row r="57" spans="1:4" ht="16.5" thickBot="1" x14ac:dyDescent="0.3">
      <c r="A57" s="141" t="s">
        <v>349</v>
      </c>
      <c r="B57" s="222">
        <f>B58/B27</f>
        <v>0</v>
      </c>
    </row>
    <row r="58" spans="1:4" ht="16.5" thickBot="1" x14ac:dyDescent="0.3">
      <c r="A58" s="141" t="s">
        <v>350</v>
      </c>
      <c r="B58" s="216">
        <f>'6.2. Паспорт фин осв ввод'!G24</f>
        <v>0</v>
      </c>
      <c r="C58" s="232"/>
    </row>
    <row r="59" spans="1:4" ht="16.5" thickBot="1" x14ac:dyDescent="0.3">
      <c r="A59" s="141" t="s">
        <v>351</v>
      </c>
      <c r="B59" s="222">
        <f>B60/B27</f>
        <v>0</v>
      </c>
    </row>
    <row r="60" spans="1:4" ht="16.5" thickBot="1" x14ac:dyDescent="0.3">
      <c r="A60" s="142" t="s">
        <v>352</v>
      </c>
      <c r="B60" s="213">
        <f>'6.2. Паспорт фин осв ввод'!G30</f>
        <v>0</v>
      </c>
      <c r="C60" s="233"/>
    </row>
    <row r="61" spans="1:4" ht="15.75" customHeight="1" x14ac:dyDescent="0.25">
      <c r="A61" s="210" t="s">
        <v>353</v>
      </c>
      <c r="B61" s="145"/>
      <c r="C61" s="455"/>
      <c r="D61" s="191"/>
    </row>
    <row r="62" spans="1:4" x14ac:dyDescent="0.25">
      <c r="A62" s="211" t="s">
        <v>354</v>
      </c>
      <c r="B62" s="214" t="s">
        <v>553</v>
      </c>
      <c r="C62" s="455"/>
      <c r="D62" s="191"/>
    </row>
    <row r="63" spans="1:4" ht="23.25" customHeight="1" x14ac:dyDescent="0.25">
      <c r="A63" s="211" t="s">
        <v>355</v>
      </c>
      <c r="B63" s="146" t="s">
        <v>556</v>
      </c>
      <c r="C63" s="455"/>
      <c r="D63" s="191"/>
    </row>
    <row r="64" spans="1:4" x14ac:dyDescent="0.25">
      <c r="A64" s="211" t="s">
        <v>356</v>
      </c>
      <c r="B64" s="146" t="s">
        <v>556</v>
      </c>
      <c r="C64" s="455"/>
      <c r="D64" s="191"/>
    </row>
    <row r="65" spans="1:4" x14ac:dyDescent="0.25">
      <c r="A65" s="211" t="s">
        <v>357</v>
      </c>
      <c r="B65" s="217" t="s">
        <v>556</v>
      </c>
      <c r="C65" s="455"/>
      <c r="D65" s="136"/>
    </row>
    <row r="66" spans="1:4" ht="32.25" customHeight="1" thickBot="1" x14ac:dyDescent="0.3">
      <c r="A66" s="212" t="s">
        <v>358</v>
      </c>
      <c r="B66" s="239" t="s">
        <v>492</v>
      </c>
      <c r="C66" s="455"/>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34" t="s">
        <v>498</v>
      </c>
    </row>
    <row r="73" spans="1:4" ht="16.5" thickBot="1" x14ac:dyDescent="0.3">
      <c r="A73" s="141" t="s">
        <v>364</v>
      </c>
      <c r="B73" s="150" t="s">
        <v>550</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50" t="s">
        <v>475</v>
      </c>
    </row>
    <row r="79" spans="1:4" x14ac:dyDescent="0.25">
      <c r="A79" s="146" t="s">
        <v>370</v>
      </c>
      <c r="B79" s="451"/>
    </row>
    <row r="80" spans="1:4" x14ac:dyDescent="0.25">
      <c r="A80" s="146" t="s">
        <v>371</v>
      </c>
      <c r="B80" s="451"/>
    </row>
    <row r="81" spans="1:2" x14ac:dyDescent="0.25">
      <c r="A81" s="146" t="s">
        <v>372</v>
      </c>
      <c r="B81" s="451"/>
    </row>
    <row r="82" spans="1:2" x14ac:dyDescent="0.25">
      <c r="A82" s="146" t="s">
        <v>373</v>
      </c>
      <c r="B82" s="451"/>
    </row>
    <row r="83" spans="1:2" ht="16.5" thickBot="1" x14ac:dyDescent="0.3">
      <c r="A83" s="155" t="s">
        <v>374</v>
      </c>
      <c r="B83" s="452"/>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2023-12-11T11:00:34Z</dcterms:modified>
</cp:coreProperties>
</file>